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ЛЭП'!$A$1:$AA$15</definedName>
    <definedName name="_xlnm.Print_Area" localSheetId="4">'3.3. паспорт описание'!$A$1:$C$23</definedName>
    <definedName name="_xlnm.Print_Area" localSheetId="5">'4. паспортбюджет'!$A$1:$O$17</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закупке'!$A$1:$AV$20</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R45" i="15" l="1"/>
  <c r="P45" i="15"/>
  <c r="R36" i="15"/>
  <c r="R28" i="15"/>
  <c r="F15" i="13"/>
  <c r="H14" i="12"/>
  <c r="P32" i="15" l="1"/>
  <c r="R24" i="15"/>
  <c r="C40" i="15" l="1"/>
  <c r="P40" i="15" s="1"/>
  <c r="C47" i="15"/>
  <c r="P47" i="15" s="1"/>
  <c r="P36" i="15"/>
  <c r="P28" i="15"/>
  <c r="P23" i="15"/>
  <c r="P24" i="15"/>
  <c r="P25" i="15"/>
  <c r="P22" i="15"/>
  <c r="C15" i="13"/>
  <c r="D23" i="15" l="1"/>
  <c r="R23" i="15" s="1"/>
  <c r="D24" i="15"/>
  <c r="D25" i="15"/>
  <c r="R25" i="15" s="1"/>
  <c r="D22" i="15"/>
  <c r="R22" i="15" s="1"/>
  <c r="G15" i="13"/>
  <c r="H15" i="13"/>
  <c r="V21" i="15" l="1"/>
  <c r="C18" i="15"/>
  <c r="P18" i="15" s="1"/>
  <c r="A8" i="22" l="1"/>
  <c r="R49" i="15" l="1"/>
  <c r="L49" i="15"/>
  <c r="R48" i="15"/>
  <c r="L48" i="15"/>
  <c r="R46" i="15"/>
  <c r="L46" i="15"/>
  <c r="R44" i="15"/>
  <c r="L44" i="15"/>
  <c r="R41" i="15"/>
  <c r="L41" i="15"/>
  <c r="R37" i="15"/>
  <c r="L37" i="15"/>
  <c r="R35" i="15"/>
  <c r="L35" i="15"/>
  <c r="L29" i="15"/>
  <c r="R29" i="15"/>
  <c r="L31" i="15"/>
  <c r="L33" i="15"/>
  <c r="L27" i="15"/>
  <c r="R27" i="15"/>
  <c r="E22" i="15"/>
  <c r="F22" i="15" s="1"/>
  <c r="E25" i="15"/>
  <c r="E24" i="15"/>
  <c r="E23" i="15"/>
  <c r="K17" i="16" l="1"/>
  <c r="C25" i="7"/>
  <c r="A70" i="22" l="1"/>
  <c r="B18" i="5"/>
  <c r="B57" i="15"/>
  <c r="B46" i="16"/>
  <c r="B16" i="10"/>
  <c r="B23" i="6"/>
  <c r="B17" i="13"/>
  <c r="B17" i="12"/>
  <c r="C16" i="6" l="1"/>
  <c r="R32" i="15" l="1"/>
  <c r="D28" i="15"/>
  <c r="L34" i="15"/>
  <c r="N34" i="15"/>
  <c r="L42" i="15"/>
  <c r="N42" i="15"/>
  <c r="D18" i="15"/>
  <c r="R18" i="15" s="1"/>
  <c r="E18" i="15" l="1"/>
  <c r="I15" i="5"/>
  <c r="S15" i="5" l="1"/>
  <c r="C39" i="15"/>
  <c r="L39" i="15" s="1"/>
  <c r="D31" i="15"/>
  <c r="R31" i="15" s="1"/>
  <c r="D33" i="15"/>
  <c r="R33" i="15" s="1"/>
  <c r="C30" i="15"/>
  <c r="L30" i="15" s="1"/>
  <c r="D39" i="15" l="1"/>
  <c r="R39" i="15" s="1"/>
  <c r="B14" i="22"/>
  <c r="G15" i="5"/>
  <c r="D40" i="15" l="1"/>
  <c r="R40" i="15" s="1"/>
  <c r="D15" i="5"/>
  <c r="C38" i="15" l="1"/>
  <c r="L38" i="15" s="1"/>
  <c r="D30" i="15" l="1"/>
  <c r="R30" i="15" s="1"/>
  <c r="D47" i="15" l="1"/>
  <c r="R47" i="15" s="1"/>
  <c r="D38" i="15"/>
  <c r="R38" i="15" s="1"/>
  <c r="B15" i="22" l="1"/>
  <c r="B17" i="22" l="1"/>
  <c r="D36" i="15" l="1"/>
  <c r="C36" i="15"/>
  <c r="A2" i="22"/>
  <c r="A3" i="22"/>
  <c r="A4" i="22"/>
  <c r="A5" i="22"/>
  <c r="A6" i="22"/>
  <c r="A7" i="22"/>
  <c r="B11" i="22"/>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C45" i="15" l="1"/>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B12" i="22" l="1"/>
  <c r="D21" i="15"/>
  <c r="D43" i="15" s="1"/>
  <c r="R43" i="15" s="1"/>
  <c r="E21" i="15"/>
  <c r="F21" i="15"/>
  <c r="G21" i="15"/>
  <c r="H21" i="15"/>
  <c r="J21" i="15"/>
  <c r="L21" i="15"/>
  <c r="N21" i="15"/>
  <c r="P21" i="15"/>
  <c r="R21" i="15"/>
  <c r="T21" i="15"/>
  <c r="X21" i="15"/>
  <c r="Z21" i="15"/>
  <c r="C21" i="15"/>
  <c r="C43" i="15" s="1"/>
  <c r="P43" i="15" s="1"/>
  <c r="D15" i="15"/>
  <c r="E15" i="15"/>
  <c r="F15" i="15"/>
  <c r="G15" i="15"/>
  <c r="H15" i="15"/>
  <c r="J15" i="15"/>
  <c r="L15" i="15"/>
  <c r="N15" i="15"/>
  <c r="P15" i="15"/>
  <c r="T15" i="15"/>
  <c r="V15" i="15"/>
  <c r="X15" i="15"/>
  <c r="Z15" i="15"/>
  <c r="C15" i="15"/>
  <c r="AB16" i="15"/>
  <c r="AC16" i="15"/>
  <c r="AB17" i="15"/>
  <c r="AC17" i="15"/>
  <c r="AB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R15" i="15" l="1"/>
  <c r="AC15" i="15" s="1"/>
  <c r="AC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alcChain>
</file>

<file path=xl/sharedStrings.xml><?xml version="1.0" encoding="utf-8"?>
<sst xmlns="http://schemas.openxmlformats.org/spreadsheetml/2006/main" count="1200" uniqueCount="417">
  <si>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</si>
  <si>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</si>
  <si>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</si>
  <si>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</si>
  <si>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</si>
  <si>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</si>
  <si>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</si>
  <si>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</si>
  <si>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</si>
  <si>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</si>
  <si>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</si>
  <si>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</si>
  <si>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</si>
  <si>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</si>
  <si>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</si>
  <si>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</si>
  <si>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</si>
  <si>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</si>
  <si>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</si>
  <si>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</si>
  <si>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</si>
  <si>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</si>
  <si>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</si>
  <si>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</si>
  <si>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</si>
  <si>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</si>
  <si>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</si>
  <si>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</si>
  <si>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</si>
  <si>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</si>
  <si>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</si>
  <si>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</si>
  <si>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</si>
  <si>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</si>
  <si>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</si>
  <si>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</si>
  <si>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</si>
  <si>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</si>
  <si>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</si>
  <si>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</si>
  <si>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</si>
  <si>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</si>
  <si>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</si>
  <si>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</si>
  <si>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</si>
  <si>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</si>
  <si>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</si>
  <si>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</si>
  <si>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</si>
  <si>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</si>
  <si>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</si>
  <si>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</si>
  <si>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</si>
  <si>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</si>
  <si>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</si>
  <si>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</si>
  <si>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</si>
  <si>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</si>
  <si>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</si>
  <si>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</si>
  <si>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</si>
  <si>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</si>
  <si>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</si>
  <si>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</si>
  <si>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</si>
  <si>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</si>
  <si>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</si>
  <si>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</si>
  <si>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</si>
  <si>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</si>
  <si>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</si>
  <si>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</si>
  <si>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</si>
  <si>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</si>
  <si>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</si>
  <si>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</si>
  <si>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</si>
  <si>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</si>
  <si>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</si>
  <si>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</si>
  <si>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</si>
  <si>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</si>
  <si>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</si>
  <si>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</si>
  <si>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</si>
  <si>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</si>
  <si>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</si>
  <si>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</si>
  <si>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</si>
  <si>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</si>
  <si>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</si>
  <si>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</si>
  <si>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</si>
  <si>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</si>
  <si>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</si>
  <si>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</si>
  <si>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</si>
  <si>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</si>
  <si>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</si>
  <si>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</si>
  <si>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</si>
  <si>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</si>
  <si>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</si>
  <si>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</si>
  <si>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</si>
  <si>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</si>
  <si>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</si>
  <si>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</si>
  <si>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</si>
  <si>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</si>
  <si>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</si>
  <si>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</si>
  <si>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</si>
  <si>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</si>
  <si>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</si>
  <si>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</si>
  <si>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</si>
  <si>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</si>
  <si>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</si>
  <si>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</si>
  <si>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</si>
  <si>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</si>
  <si>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</si>
  <si>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</si>
  <si>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</si>
  <si>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</si>
  <si>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</si>
  <si>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</si>
  <si>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</si>
  <si>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</si>
  <si>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</si>
  <si>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</si>
  <si>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</si>
  <si>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</si>
  <si>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</si>
  <si>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</si>
  <si>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</si>
  <si>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</si>
  <si>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</si>
  <si>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</si>
  <si>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</si>
  <si>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</si>
  <si>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</si>
  <si>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</si>
  <si>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</si>
  <si>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</si>
  <si>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</si>
  <si>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</si>
  <si>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</si>
  <si>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</si>
  <si>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</si>
  <si>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</si>
  <si>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</si>
  <si>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</si>
  <si>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</si>
  <si>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</si>
  <si>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</si>
  <si>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</si>
  <si>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</si>
  <si>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</si>
  <si>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</si>
  <si>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</si>
  <si>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</si>
  <si>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</si>
  <si>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</si>
  <si>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</si>
  <si>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</si>
  <si>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</si>
  <si>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</si>
  <si>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</si>
  <si>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</si>
  <si>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</si>
  <si>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</si>
  <si>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</si>
  <si>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</si>
  <si>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</si>
  <si>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</si>
  <si>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</si>
  <si>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</si>
  <si>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</si>
  <si>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</si>
  <si>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</si>
  <si>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</si>
  <si>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</si>
  <si>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</si>
  <si>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</si>
  <si>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</si>
  <si>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</si>
  <si>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</si>
  <si>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</si>
  <si>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</si>
  <si>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</si>
  <si>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</si>
  <si>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</si>
  <si>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</si>
  <si>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</si>
  <si>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</si>
  <si>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</si>
  <si>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</si>
  <si>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</si>
  <si>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</si>
  <si>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</si>
  <si>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</si>
  <si>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</si>
  <si>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</si>
  <si>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</si>
  <si>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</si>
  <si>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</si>
  <si>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</si>
  <si>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</si>
  <si>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</si>
  <si>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</si>
  <si>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</si>
  <si>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</si>
  <si>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</si>
  <si>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</si>
  <si>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</si>
  <si>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</si>
  <si>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</si>
  <si>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</si>
  <si>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</si>
  <si>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</si>
  <si>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</si>
  <si>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</si>
  <si>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</si>
  <si>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</si>
  <si>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</si>
  <si>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</si>
  <si>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</si>
  <si>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</si>
  <si>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</si>
  <si>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</si>
  <si>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</si>
  <si>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</si>
  <si>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</si>
  <si>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</si>
  <si>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</si>
  <si>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</si>
  <si>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</si>
  <si>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</si>
  <si>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</si>
  <si>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</si>
  <si>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</si>
  <si>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</si>
  <si>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</si>
  <si>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</si>
  <si>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</si>
  <si>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</si>
  <si>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</si>
  <si>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</si>
  <si>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</si>
  <si>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</si>
  <si>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</si>
  <si>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</si>
  <si>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</si>
  <si>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</si>
  <si>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</si>
  <si>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</si>
  <si>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</si>
  <si>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</si>
  <si>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</si>
  <si>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</si>
  <si>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</si>
  <si>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</si>
  <si>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</si>
  <si>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</si>
  <si>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</si>
  <si>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</si>
  <si>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</si>
  <si>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</si>
  <si>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</si>
  <si>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</si>
  <si>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</si>
  <si>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</si>
  <si>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</si>
  <si>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</si>
  <si>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</si>
  <si>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</si>
  <si>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</si>
  <si>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</si>
  <si>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</si>
  <si>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</si>
  <si>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</si>
  <si>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</si>
  <si>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</si>
  <si>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</si>
  <si>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</si>
  <si>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</si>
  <si>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</si>
  <si>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</si>
  <si>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</si>
  <si>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</si>
  <si>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</si>
  <si>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</si>
  <si>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</si>
  <si>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</si>
  <si>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</si>
  <si>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</si>
  <si>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</si>
  <si>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</si>
  <si>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</si>
  <si>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</si>
  <si>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</si>
  <si>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</si>
  <si>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</si>
  <si>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</si>
  <si>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</si>
  <si>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</si>
  <si>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</si>
  <si>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</si>
  <si>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</si>
  <si>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</si>
  <si>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</si>
  <si>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</si>
  <si>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</si>
  <si>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</si>
  <si>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</si>
  <si>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</si>
  <si>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</si>
  <si>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</si>
  <si>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</si>
  <si>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</si>
  <si>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</si>
  <si>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</si>
  <si>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</si>
  <si>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</si>
  <si>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</si>
  <si>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</si>
  <si>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</si>
  <si>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</si>
  <si>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</si>
  <si>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</si>
  <si>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</si>
  <si>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</si>
  <si>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</si>
  <si>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</si>
  <si>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</si>
  <si>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</si>
  <si>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</si>
  <si>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</si>
  <si>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</si>
  <si>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</si>
  <si>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</si>
  <si>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</si>
  <si>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</si>
  <si>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</si>
  <si>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</si>
  <si>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</si>
  <si>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</si>
  <si>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</si>
  <si>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</si>
  <si>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</si>
  <si>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</si>
  <si>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</si>
  <si>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</si>
  <si>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</si>
  <si>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</si>
  <si>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</si>
  <si>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</si>
  <si>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</si>
  <si>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</si>
  <si>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</si>
  <si>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</si>
  <si>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</si>
  <si>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</si>
  <si>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</si>
  <si>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</si>
  <si>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</si>
  <si>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</si>
  <si>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</si>
  <si>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</si>
  <si>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</si>
  <si>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</si>
  <si>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</si>
  <si>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Тимашевскэлектросеть</t>
  </si>
  <si>
    <t>нд</t>
  </si>
  <si>
    <t>ТЗ на проектирование</t>
  </si>
  <si>
    <t>Согласно проектной документации</t>
  </si>
  <si>
    <t xml:space="preserve">Реконструкция  </t>
  </si>
  <si>
    <t>Реконструкция, модернизация, техническое перевооружение всего</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</si>
  <si>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</si>
  <si>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</si>
  <si>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</si>
  <si>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</si>
  <si>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</si>
  <si>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1П, 2С</t>
  </si>
  <si>
    <t>Отсутствует</t>
  </si>
  <si>
    <t>Приложение  № _____
к приказу Минэнерго России
от 05.05.2016 г. №380</t>
  </si>
  <si>
    <t>Обеспечение технической возможности перераспределения существующих нагрузок, возможность мониторинга электрических нагрузок и режимов работы сети, снижение время ликвидации технологических напрушений за счёт дистанционного управления</t>
  </si>
  <si>
    <t>Главный инженер   _____________   А.И. Арсланов</t>
  </si>
  <si>
    <t>АО "Электросети Кубани" -"Тимашевскэлектросеть"</t>
  </si>
  <si>
    <t>АО "Электросети Кубани"</t>
  </si>
  <si>
    <t xml:space="preserve">Реализация данного проекта позволит повысить пропускную способность сетей  и снизит потери электроэнергии, позволит снабжать электроэнергией новых потребителей, а также обеспечит качественным и надежным электроснабжением существующих потребителей.  </t>
  </si>
  <si>
    <t>0,400 МВА</t>
  </si>
  <si>
    <t>III</t>
  </si>
  <si>
    <t>2025 год</t>
  </si>
  <si>
    <t>2026 год</t>
  </si>
  <si>
    <t>2027 год</t>
  </si>
  <si>
    <t>Q_Тм_26_ЛК150_017852</t>
  </si>
  <si>
    <t xml:space="preserve">Реконструкция АПК18-ТП246 с заменой силового трансформатора в соответствии с договором на ТП № 3-50-26-0117, г. Тимашевск </t>
  </si>
  <si>
    <t>Год раскрытия информации: 2026 год</t>
  </si>
  <si>
    <t>3-50-26-0117</t>
  </si>
  <si>
    <t>Оплачен полностью</t>
  </si>
  <si>
    <t>352702, Краснодарский край, Тимашевский р-н, г Тимашевск, ул Щорса, дом № 11</t>
  </si>
  <si>
    <t>ЭПУ для эксплуатации нежилых зданий и сооружений</t>
  </si>
  <si>
    <t>коммутационный аппарат на опоре проектируемой ВЛ-0,4 кВ от РУ-0,4 кВ от АПК18-ТП246</t>
  </si>
  <si>
    <t>Реконструкция трансформаторной подстанции АПК18-ТП246 с заменой силового трансформатора.</t>
  </si>
  <si>
    <t>АПК18-ТП246</t>
  </si>
  <si>
    <t>ТМГ-400/10/0,4/Y1/Δ/Yн-0</t>
  </si>
  <si>
    <t>ТМ-160</t>
  </si>
  <si>
    <t>Повышение технического уровня, улучшение технико-экономических показателей трансформаторной подстанции АПК18-ТП246 с установленной мощностью 0,160 МВА</t>
  </si>
  <si>
    <t>Трансформатор ТМГ-400/10/0,4 - 1 шт.</t>
  </si>
  <si>
    <t>Энергоснабжение динамично развивающего микрорайона города Тимашевска осуществляется подстанцией АПК18-ТП246. Данная ТП работает на пределе возможностей, загрузка трансформаторной подстанции в период прохождения летнего максимума нагрузок составляет порядка 95%.</t>
  </si>
  <si>
    <t>2028 год</t>
  </si>
  <si>
    <t>Факт 2025 года</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</si>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</sst>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b/>
      <sz val="16"/>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rgb="FFA9D08E"/>
      </right>
      <top style="thin">
        <color rgb="FFA9D08E"/>
      </top>
      <bottom style="thin">
        <color rgb="FFA9D08E"/>
      </bottom>
      <diagonal/>
    </border>
  </borders>
  <cellStyleXfs count="68">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cellStyleXfs>
  <cellXfs count="2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9" fontId="7" fillId="0" borderId="1" xfId="1"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7" fillId="24" borderId="1" xfId="0"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Border="1"/>
    <xf numFmtId="0" fontId="7" fillId="0" borderId="0" xfId="1" applyFont="1"/>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52" fillId="0" borderId="1" xfId="1"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53" fillId="0" borderId="1" xfId="2" applyFont="1" applyFill="1" applyBorder="1" applyAlignment="1">
      <alignment horizontal="center" vertical="center"/>
    </xf>
    <xf numFmtId="0" fontId="53" fillId="0" borderId="1" xfId="2" applyFont="1" applyBorder="1" applyAlignment="1">
      <alignment horizontal="center" vertical="center" wrapText="1"/>
    </xf>
    <xf numFmtId="0" fontId="39" fillId="24" borderId="1" xfId="2" applyFont="1" applyFill="1" applyBorder="1" applyAlignment="1">
      <alignment horizontal="justify" vertical="center"/>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0" fontId="54" fillId="25" borderId="23" xfId="0" applyFont="1" applyFill="1" applyBorder="1" applyAlignment="1">
      <alignment horizontal="center" vertical="center" wrapText="1"/>
    </xf>
    <xf numFmtId="0" fontId="34" fillId="0" borderId="0" xfId="1" applyFont="1" applyFill="1" applyBorder="1" applyAlignment="1">
      <alignment vertical="center"/>
    </xf>
    <xf numFmtId="0" fontId="37" fillId="0" borderId="4" xfId="1" applyFont="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25" sqref="C25"/>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60" t="s">
        <v>387</v>
      </c>
      <c r="B1" s="160"/>
      <c r="C1" s="160"/>
    </row>
    <row r="2" spans="1:21" s="82" customFormat="1" ht="46.5" customHeight="1" x14ac:dyDescent="0.25">
      <c r="A2" s="161" t="s">
        <v>400</v>
      </c>
      <c r="B2" s="161"/>
      <c r="C2" s="161"/>
      <c r="D2" s="68"/>
      <c r="E2" s="68"/>
      <c r="F2" s="68"/>
      <c r="G2" s="68"/>
      <c r="H2" s="68"/>
      <c r="I2" s="68"/>
    </row>
    <row r="3" spans="1:21" s="82" customFormat="1" ht="41.25" customHeight="1" x14ac:dyDescent="0.25">
      <c r="A3" s="165" t="s">
        <v>4</v>
      </c>
      <c r="B3" s="165"/>
      <c r="C3" s="165"/>
      <c r="D3" s="74"/>
      <c r="E3" s="74"/>
      <c r="F3" s="74"/>
      <c r="G3" s="74"/>
      <c r="H3" s="74"/>
      <c r="I3" s="74"/>
      <c r="J3" s="74"/>
      <c r="K3" s="74"/>
      <c r="L3" s="74"/>
      <c r="M3" s="74"/>
      <c r="N3" s="74"/>
      <c r="O3" s="74"/>
      <c r="P3" s="74"/>
      <c r="Q3" s="74"/>
      <c r="R3" s="74"/>
      <c r="S3" s="74"/>
      <c r="T3" s="74"/>
      <c r="U3" s="74"/>
    </row>
    <row r="4" spans="1:21" s="82" customFormat="1" ht="39.75" customHeight="1" x14ac:dyDescent="0.25">
      <c r="A4" s="161" t="s">
        <v>390</v>
      </c>
      <c r="B4" s="161"/>
      <c r="C4" s="161"/>
      <c r="D4" s="75"/>
      <c r="E4" s="75"/>
      <c r="F4" s="75"/>
      <c r="G4" s="75"/>
      <c r="H4" s="74"/>
      <c r="I4" s="74"/>
      <c r="J4" s="74"/>
      <c r="K4" s="74"/>
      <c r="L4" s="74"/>
      <c r="M4" s="74"/>
      <c r="N4" s="74"/>
      <c r="O4" s="74"/>
      <c r="P4" s="74"/>
      <c r="Q4" s="74"/>
      <c r="R4" s="74"/>
      <c r="S4" s="74"/>
      <c r="T4" s="74"/>
      <c r="U4" s="74"/>
    </row>
    <row r="5" spans="1:21" s="82" customFormat="1" ht="18.75" x14ac:dyDescent="0.25">
      <c r="A5" s="162" t="s">
        <v>368</v>
      </c>
      <c r="B5" s="162"/>
      <c r="C5" s="162"/>
      <c r="D5" s="76"/>
      <c r="E5" s="76"/>
      <c r="F5" s="76"/>
      <c r="G5" s="76"/>
      <c r="H5" s="74"/>
      <c r="I5" s="74"/>
      <c r="J5" s="74"/>
      <c r="K5" s="74"/>
      <c r="L5" s="74"/>
      <c r="M5" s="74"/>
      <c r="N5" s="74"/>
      <c r="O5" s="74"/>
      <c r="P5" s="74"/>
      <c r="Q5" s="74"/>
      <c r="R5" s="74"/>
      <c r="S5" s="74"/>
      <c r="T5" s="74"/>
      <c r="U5" s="74"/>
    </row>
    <row r="6" spans="1:21" s="82" customFormat="1" ht="18.75" x14ac:dyDescent="0.25">
      <c r="A6" s="164" t="s">
        <v>398</v>
      </c>
      <c r="B6" s="164"/>
      <c r="C6" s="164"/>
      <c r="D6" s="75"/>
      <c r="E6" s="75"/>
      <c r="F6" s="75"/>
      <c r="G6" s="75"/>
      <c r="H6" s="74"/>
      <c r="I6" s="74"/>
      <c r="J6" s="74"/>
      <c r="K6" s="74"/>
      <c r="L6" s="74"/>
      <c r="M6" s="74"/>
      <c r="N6" s="74"/>
      <c r="O6" s="74"/>
      <c r="P6" s="74"/>
      <c r="Q6" s="74"/>
      <c r="R6" s="74"/>
      <c r="S6" s="74"/>
      <c r="T6" s="74"/>
      <c r="U6" s="74"/>
    </row>
    <row r="7" spans="1:21" s="82" customFormat="1" ht="18.75" x14ac:dyDescent="0.25">
      <c r="A7" s="162" t="s">
        <v>369</v>
      </c>
      <c r="B7" s="162"/>
      <c r="C7" s="162"/>
      <c r="D7" s="76"/>
      <c r="E7" s="76"/>
      <c r="F7" s="76"/>
      <c r="G7" s="76"/>
      <c r="H7" s="74"/>
      <c r="I7" s="74"/>
      <c r="J7" s="74"/>
      <c r="K7" s="74"/>
      <c r="L7" s="74"/>
      <c r="M7" s="74"/>
      <c r="N7" s="74"/>
      <c r="O7" s="74"/>
      <c r="P7" s="74"/>
      <c r="Q7" s="74"/>
      <c r="R7" s="74"/>
      <c r="S7" s="74"/>
      <c r="T7" s="74"/>
      <c r="U7" s="74"/>
    </row>
    <row r="8" spans="1:21" s="83" customFormat="1" ht="15.75" x14ac:dyDescent="0.25">
      <c r="A8" s="164" t="s">
        <v>399</v>
      </c>
      <c r="B8" s="164"/>
      <c r="C8" s="164"/>
      <c r="D8" s="75"/>
      <c r="E8" s="75"/>
      <c r="F8" s="75"/>
      <c r="G8" s="75"/>
      <c r="H8" s="75"/>
      <c r="I8" s="75"/>
      <c r="J8" s="75"/>
      <c r="K8" s="75"/>
      <c r="L8" s="75"/>
      <c r="M8" s="75"/>
      <c r="N8" s="75"/>
      <c r="O8" s="75"/>
      <c r="P8" s="75"/>
      <c r="Q8" s="75"/>
      <c r="R8" s="75"/>
      <c r="S8" s="75"/>
      <c r="T8" s="75"/>
      <c r="U8" s="75"/>
    </row>
    <row r="9" spans="1:21" s="83" customFormat="1" ht="15" customHeight="1" x14ac:dyDescent="0.25">
      <c r="A9" s="162" t="s">
        <v>3</v>
      </c>
      <c r="B9" s="162"/>
      <c r="C9" s="162"/>
      <c r="D9" s="76"/>
      <c r="E9" s="76"/>
      <c r="F9" s="76"/>
      <c r="G9" s="76"/>
      <c r="H9" s="76"/>
      <c r="I9" s="76"/>
      <c r="J9" s="76"/>
      <c r="K9" s="76"/>
      <c r="L9" s="76"/>
      <c r="M9" s="76"/>
      <c r="N9" s="76"/>
      <c r="O9" s="76"/>
      <c r="P9" s="76"/>
      <c r="Q9" s="76"/>
      <c r="R9" s="76"/>
      <c r="S9" s="76"/>
      <c r="T9" s="76"/>
      <c r="U9" s="76"/>
    </row>
    <row r="10" spans="1:21" s="83" customFormat="1" ht="39" customHeight="1" x14ac:dyDescent="0.25">
      <c r="A10" s="163" t="s">
        <v>338</v>
      </c>
      <c r="B10" s="164"/>
      <c r="C10" s="164"/>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41" t="s">
        <v>379</v>
      </c>
      <c r="D13" s="80"/>
      <c r="E13" s="80"/>
      <c r="F13" s="80"/>
      <c r="G13" s="80"/>
      <c r="H13" s="70"/>
      <c r="I13" s="70"/>
      <c r="J13" s="70"/>
      <c r="K13" s="70"/>
      <c r="L13" s="70"/>
      <c r="M13" s="70"/>
      <c r="N13" s="70"/>
      <c r="O13" s="70"/>
      <c r="P13" s="70"/>
      <c r="Q13" s="70"/>
      <c r="R13" s="70"/>
      <c r="S13" s="84"/>
      <c r="T13" s="84"/>
      <c r="U13" s="84"/>
    </row>
    <row r="14" spans="1:21" s="83" customFormat="1" ht="63" x14ac:dyDescent="0.25">
      <c r="A14" s="124">
        <v>2</v>
      </c>
      <c r="B14" s="24" t="s">
        <v>352</v>
      </c>
      <c r="C14" s="79" t="s">
        <v>392</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0"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0"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0"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0"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0"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7" t="s">
        <v>354</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1">
        <f>C36</f>
        <v>0.10127452000000001</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0" t="s">
        <v>380</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0" t="s">
        <v>381</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0" t="s">
        <v>381</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79" t="s">
        <v>393</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0" t="s">
        <v>382</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0" t="s">
        <v>383</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0" t="s">
        <v>384</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39">
        <v>0.6</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79"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79" t="s">
        <v>354</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0.10127452000000001</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43">
        <v>0.10127452000000001</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x14ac:dyDescent="0.25">
      <c r="A39" s="99"/>
      <c r="B39" s="158" t="s">
        <v>389</v>
      </c>
      <c r="C39" s="85"/>
      <c r="D39" s="85"/>
      <c r="E39" s="85"/>
      <c r="F39" s="85"/>
      <c r="G39" s="85"/>
      <c r="H39" s="85"/>
      <c r="I39" s="85"/>
      <c r="J39" s="85"/>
      <c r="K39" s="85"/>
      <c r="L39" s="85"/>
      <c r="M39" s="85"/>
      <c r="N39" s="85"/>
      <c r="O39" s="85"/>
      <c r="P39" s="85"/>
      <c r="Q39" s="85"/>
      <c r="R39" s="85"/>
      <c r="S39" s="85"/>
      <c r="T39" s="85"/>
      <c r="U39" s="85"/>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R28" sqref="R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2" t="str">
        <f>'1. паспорт местоположение'!A1</f>
        <v>Приложение  № _____
к приказу Минэнерго России
от 05.05.2016 г. №380</v>
      </c>
      <c r="B1" s="172"/>
      <c r="C1" s="172"/>
      <c r="D1" s="172"/>
      <c r="E1" s="172"/>
      <c r="F1" s="172"/>
      <c r="G1" s="172"/>
      <c r="H1" s="172"/>
      <c r="I1" s="172"/>
      <c r="J1" s="172"/>
      <c r="K1" s="172"/>
      <c r="L1" s="172"/>
      <c r="M1" s="172"/>
      <c r="N1" s="172"/>
      <c r="O1" s="172"/>
      <c r="P1" s="172"/>
      <c r="Q1" s="172"/>
      <c r="R1" s="172"/>
      <c r="S1" s="172"/>
    </row>
    <row r="2" spans="1:28" s="7" customFormat="1" ht="37.5" customHeight="1" x14ac:dyDescent="0.2">
      <c r="A2" s="173" t="str">
        <f>'1. паспорт местоположение'!A2</f>
        <v>Год раскрытия информации: 2026 год</v>
      </c>
      <c r="B2" s="173"/>
      <c r="C2" s="173"/>
      <c r="D2" s="173"/>
      <c r="E2" s="173"/>
      <c r="F2" s="173"/>
      <c r="G2" s="173"/>
      <c r="H2" s="173"/>
      <c r="I2" s="173"/>
      <c r="J2" s="173"/>
      <c r="K2" s="173"/>
      <c r="L2" s="173"/>
      <c r="M2" s="173"/>
      <c r="N2" s="173"/>
      <c r="O2" s="173"/>
      <c r="P2" s="173"/>
      <c r="Q2" s="173"/>
      <c r="R2" s="173"/>
      <c r="S2" s="173" t="s">
        <v>5</v>
      </c>
    </row>
    <row r="3" spans="1:28" s="7" customFormat="1" ht="29.25" customHeight="1" x14ac:dyDescent="0.2">
      <c r="A3" s="173" t="str">
        <f>'1. паспорт местоположение'!A3</f>
        <v xml:space="preserve">Паспорт инвестиционного проекта </v>
      </c>
      <c r="B3" s="173"/>
      <c r="C3" s="173"/>
      <c r="D3" s="173"/>
      <c r="E3" s="173"/>
      <c r="F3" s="173"/>
      <c r="G3" s="173"/>
      <c r="H3" s="173"/>
      <c r="I3" s="173"/>
      <c r="J3" s="173"/>
      <c r="K3" s="173"/>
      <c r="L3" s="173"/>
      <c r="M3" s="173"/>
      <c r="N3" s="173"/>
      <c r="O3" s="173"/>
      <c r="P3" s="173"/>
      <c r="Q3" s="173"/>
      <c r="R3" s="173"/>
      <c r="S3" s="173" t="s">
        <v>5</v>
      </c>
    </row>
    <row r="4" spans="1:28" s="7" customFormat="1" ht="43.5" customHeight="1" x14ac:dyDescent="0.2">
      <c r="A4" s="173" t="str">
        <f>'1. паспорт местоположение'!A4</f>
        <v>АО "Электросети Кубани" -"Тимашевскэлектросеть"</v>
      </c>
      <c r="B4" s="173"/>
      <c r="C4" s="173"/>
      <c r="D4" s="173"/>
      <c r="E4" s="173"/>
      <c r="F4" s="173"/>
      <c r="G4" s="173"/>
      <c r="H4" s="173"/>
      <c r="I4" s="173"/>
      <c r="J4" s="173"/>
      <c r="K4" s="173"/>
      <c r="L4" s="173"/>
      <c r="M4" s="173"/>
      <c r="N4" s="173"/>
      <c r="O4" s="173"/>
      <c r="P4" s="173"/>
      <c r="Q4" s="173"/>
      <c r="R4" s="173"/>
      <c r="S4" s="173" t="s">
        <v>5</v>
      </c>
    </row>
    <row r="5" spans="1:28" s="7" customFormat="1" ht="15.75" x14ac:dyDescent="0.2">
      <c r="A5" s="168" t="str">
        <f>'1. паспорт местоположение'!A5</f>
        <v>(фирменное наименование субъекта электроэнергетики)</v>
      </c>
      <c r="B5" s="168"/>
      <c r="C5" s="168"/>
      <c r="D5" s="168"/>
      <c r="E5" s="168"/>
      <c r="F5" s="168"/>
      <c r="G5" s="168"/>
      <c r="H5" s="168"/>
      <c r="I5" s="168"/>
      <c r="J5" s="168"/>
      <c r="K5" s="168"/>
      <c r="L5" s="168"/>
      <c r="M5" s="168"/>
      <c r="N5" s="168"/>
      <c r="O5" s="168"/>
      <c r="P5" s="168"/>
      <c r="Q5" s="168"/>
      <c r="R5" s="168"/>
      <c r="S5" s="168" t="s">
        <v>5</v>
      </c>
    </row>
    <row r="6" spans="1:28" s="7" customFormat="1" ht="28.5" customHeight="1" x14ac:dyDescent="0.2">
      <c r="A6" s="174" t="str">
        <f>'1. паспорт местоположение'!A6</f>
        <v>Q_Тм_26_ЛК150_017852</v>
      </c>
      <c r="B6" s="174"/>
      <c r="C6" s="174"/>
      <c r="D6" s="174"/>
      <c r="E6" s="174"/>
      <c r="F6" s="174"/>
      <c r="G6" s="174"/>
      <c r="H6" s="174"/>
      <c r="I6" s="174"/>
      <c r="J6" s="174"/>
      <c r="K6" s="174"/>
      <c r="L6" s="174"/>
      <c r="M6" s="174"/>
      <c r="N6" s="174"/>
      <c r="O6" s="174"/>
      <c r="P6" s="174"/>
      <c r="Q6" s="174"/>
      <c r="R6" s="174"/>
      <c r="S6" s="174" t="s">
        <v>5</v>
      </c>
      <c r="T6" s="8"/>
      <c r="U6" s="8"/>
      <c r="V6" s="8"/>
      <c r="W6" s="8"/>
      <c r="X6" s="8"/>
      <c r="Y6" s="8"/>
      <c r="Z6" s="8"/>
      <c r="AA6" s="8"/>
      <c r="AB6" s="8"/>
    </row>
    <row r="7" spans="1:28" s="7" customFormat="1" ht="18.75" x14ac:dyDescent="0.2">
      <c r="A7" s="168" t="str">
        <f>'1. паспорт местоположение'!A7</f>
        <v>(идентификатор инвестиционного проекта)</v>
      </c>
      <c r="B7" s="168"/>
      <c r="C7" s="168"/>
      <c r="D7" s="168"/>
      <c r="E7" s="168"/>
      <c r="F7" s="168"/>
      <c r="G7" s="168"/>
      <c r="H7" s="168"/>
      <c r="I7" s="168"/>
      <c r="J7" s="168"/>
      <c r="K7" s="168"/>
      <c r="L7" s="168"/>
      <c r="M7" s="168"/>
      <c r="N7" s="168"/>
      <c r="O7" s="168"/>
      <c r="P7" s="168"/>
      <c r="Q7" s="168"/>
      <c r="R7" s="168"/>
      <c r="S7" s="168" t="s">
        <v>5</v>
      </c>
      <c r="T7" s="8"/>
      <c r="U7" s="8"/>
      <c r="V7" s="8"/>
      <c r="W7" s="8"/>
      <c r="X7" s="8"/>
      <c r="Y7" s="8"/>
      <c r="Z7" s="8"/>
      <c r="AA7" s="8"/>
      <c r="AB7" s="8"/>
    </row>
    <row r="8" spans="1:28" s="7" customFormat="1" ht="33.75" customHeight="1" x14ac:dyDescent="0.2">
      <c r="A8" s="174"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74"/>
      <c r="C8" s="174"/>
      <c r="D8" s="174"/>
      <c r="E8" s="174"/>
      <c r="F8" s="174"/>
      <c r="G8" s="174"/>
      <c r="H8" s="174"/>
      <c r="I8" s="174"/>
      <c r="J8" s="174"/>
      <c r="K8" s="174"/>
      <c r="L8" s="174"/>
      <c r="M8" s="174"/>
      <c r="N8" s="174"/>
      <c r="O8" s="174"/>
      <c r="P8" s="174"/>
      <c r="Q8" s="174"/>
      <c r="R8" s="174"/>
      <c r="S8" s="174" t="s">
        <v>5</v>
      </c>
      <c r="T8" s="8"/>
      <c r="U8" s="8"/>
      <c r="V8" s="8"/>
      <c r="W8" s="8"/>
      <c r="X8" s="8"/>
      <c r="Y8" s="8"/>
      <c r="Z8" s="8"/>
      <c r="AA8" s="8"/>
      <c r="AB8" s="8"/>
    </row>
    <row r="9" spans="1:28" s="7" customFormat="1" ht="18.75" x14ac:dyDescent="0.2">
      <c r="A9" s="168" t="str">
        <f>'1. паспорт местоположение'!A9</f>
        <v xml:space="preserve">         (наименование инвестиционного проекта)</v>
      </c>
      <c r="B9" s="168"/>
      <c r="C9" s="168"/>
      <c r="D9" s="168"/>
      <c r="E9" s="168"/>
      <c r="F9" s="168"/>
      <c r="G9" s="168"/>
      <c r="H9" s="168"/>
      <c r="I9" s="168"/>
      <c r="J9" s="168"/>
      <c r="K9" s="168"/>
      <c r="L9" s="168"/>
      <c r="M9" s="168"/>
      <c r="N9" s="168"/>
      <c r="O9" s="168"/>
      <c r="P9" s="168"/>
      <c r="Q9" s="168"/>
      <c r="R9" s="168"/>
      <c r="S9" s="168" t="s">
        <v>5</v>
      </c>
      <c r="T9" s="8"/>
      <c r="U9" s="8"/>
      <c r="V9" s="8"/>
      <c r="W9" s="8"/>
      <c r="X9" s="8"/>
      <c r="Y9" s="8"/>
      <c r="Z9" s="8"/>
      <c r="AA9" s="8"/>
      <c r="AB9" s="8"/>
    </row>
    <row r="10" spans="1:28" s="3" customFormat="1" ht="78" customHeight="1" x14ac:dyDescent="0.2">
      <c r="A10" s="169" t="s">
        <v>321</v>
      </c>
      <c r="B10" s="169"/>
      <c r="C10" s="169"/>
      <c r="D10" s="169"/>
      <c r="E10" s="169"/>
      <c r="F10" s="169"/>
      <c r="G10" s="169"/>
      <c r="H10" s="169"/>
      <c r="I10" s="169"/>
      <c r="J10" s="169"/>
      <c r="K10" s="169"/>
      <c r="L10" s="169"/>
      <c r="M10" s="169"/>
      <c r="N10" s="169"/>
      <c r="O10" s="169"/>
      <c r="P10" s="169"/>
      <c r="Q10" s="169"/>
      <c r="R10" s="169"/>
      <c r="S10" s="169"/>
      <c r="T10" s="5"/>
      <c r="U10" s="5"/>
      <c r="V10" s="5"/>
      <c r="W10" s="5"/>
      <c r="X10" s="5"/>
      <c r="Y10" s="5"/>
      <c r="Z10" s="5"/>
      <c r="AA10" s="5"/>
      <c r="AB10" s="5"/>
    </row>
    <row r="11" spans="1:28" s="3" customFormat="1" ht="54" customHeight="1" x14ac:dyDescent="0.2">
      <c r="A11" s="167" t="s">
        <v>2</v>
      </c>
      <c r="B11" s="167" t="s">
        <v>87</v>
      </c>
      <c r="C11" s="170" t="s">
        <v>226</v>
      </c>
      <c r="D11" s="167" t="s">
        <v>225</v>
      </c>
      <c r="E11" s="167" t="s">
        <v>86</v>
      </c>
      <c r="F11" s="167" t="s">
        <v>85</v>
      </c>
      <c r="G11" s="167" t="s">
        <v>221</v>
      </c>
      <c r="H11" s="167" t="s">
        <v>84</v>
      </c>
      <c r="I11" s="167" t="s">
        <v>83</v>
      </c>
      <c r="J11" s="167" t="s">
        <v>82</v>
      </c>
      <c r="K11" s="167" t="s">
        <v>81</v>
      </c>
      <c r="L11" s="167" t="s">
        <v>80</v>
      </c>
      <c r="M11" s="167" t="s">
        <v>79</v>
      </c>
      <c r="N11" s="167" t="s">
        <v>78</v>
      </c>
      <c r="O11" s="167" t="s">
        <v>77</v>
      </c>
      <c r="P11" s="167" t="s">
        <v>76</v>
      </c>
      <c r="Q11" s="167" t="s">
        <v>224</v>
      </c>
      <c r="R11" s="167"/>
      <c r="S11" s="166" t="s">
        <v>319</v>
      </c>
      <c r="T11" s="4"/>
      <c r="U11" s="4"/>
      <c r="V11" s="4"/>
      <c r="W11" s="4"/>
      <c r="X11" s="4"/>
      <c r="Y11" s="4"/>
    </row>
    <row r="12" spans="1:28" s="3" customFormat="1" ht="180.75" customHeight="1" x14ac:dyDescent="0.2">
      <c r="A12" s="167"/>
      <c r="B12" s="167"/>
      <c r="C12" s="171"/>
      <c r="D12" s="167"/>
      <c r="E12" s="167"/>
      <c r="F12" s="167"/>
      <c r="G12" s="167"/>
      <c r="H12" s="167"/>
      <c r="I12" s="167"/>
      <c r="J12" s="167"/>
      <c r="K12" s="167"/>
      <c r="L12" s="167"/>
      <c r="M12" s="167"/>
      <c r="N12" s="167"/>
      <c r="O12" s="167"/>
      <c r="P12" s="167"/>
      <c r="Q12" s="27" t="s">
        <v>222</v>
      </c>
      <c r="R12" s="28" t="s">
        <v>223</v>
      </c>
      <c r="S12" s="166"/>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04.25" customHeight="1" x14ac:dyDescent="0.2">
      <c r="A14" s="27">
        <v>1</v>
      </c>
      <c r="B14" s="159" t="s">
        <v>401</v>
      </c>
      <c r="C14" s="122" t="s">
        <v>354</v>
      </c>
      <c r="D14" s="159" t="s">
        <v>402</v>
      </c>
      <c r="E14" s="159" t="s">
        <v>403</v>
      </c>
      <c r="F14" s="159" t="s">
        <v>404</v>
      </c>
      <c r="G14" s="159" t="s">
        <v>405</v>
      </c>
      <c r="H14" s="122">
        <f>I14+J14</f>
        <v>0.1</v>
      </c>
      <c r="I14" s="122">
        <v>7.0000000000000001E-3</v>
      </c>
      <c r="J14" s="122">
        <v>9.2999999999999999E-2</v>
      </c>
      <c r="K14" s="122">
        <v>0.4</v>
      </c>
      <c r="L14" s="122" t="s">
        <v>394</v>
      </c>
      <c r="M14" s="122">
        <v>0.4</v>
      </c>
      <c r="N14" s="122">
        <v>1</v>
      </c>
      <c r="O14" s="122" t="s">
        <v>354</v>
      </c>
      <c r="P14" s="122" t="s">
        <v>354</v>
      </c>
      <c r="Q14" s="159" t="s">
        <v>406</v>
      </c>
      <c r="R14" s="159" t="s">
        <v>406</v>
      </c>
      <c r="S14" s="122">
        <v>8.9779029999999996E-2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5" customFormat="1" ht="15.75" x14ac:dyDescent="0.25">
      <c r="A17" s="144"/>
      <c r="B17" s="144" t="str">
        <f>'1. паспорт местоположение'!B39</f>
        <v>Главный инженер   _____________   А.И. Арсланов</v>
      </c>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zoomScale="60" zoomScaleNormal="60" workbookViewId="0">
      <selection activeCell="O15" sqref="O15"/>
    </sheetView>
  </sheetViews>
  <sheetFormatPr defaultColWidth="10.7109375" defaultRowHeight="15.75" x14ac:dyDescent="0.25"/>
  <cols>
    <col min="1" max="1" width="9.5703125" style="31" customWidth="1"/>
    <col min="2"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2" t="str">
        <f>'1. паспорт местоположение'!A1</f>
        <v>Приложение  № _____
к приказу Минэнерго России
от 05.05.2016 г. №380</v>
      </c>
      <c r="B1" s="172"/>
      <c r="C1" s="172"/>
      <c r="D1" s="172"/>
      <c r="E1" s="172"/>
      <c r="F1" s="172"/>
      <c r="G1" s="172"/>
      <c r="H1" s="172"/>
      <c r="I1" s="172"/>
      <c r="J1" s="172"/>
      <c r="K1" s="172"/>
      <c r="L1" s="172"/>
      <c r="M1" s="172"/>
      <c r="N1" s="172"/>
      <c r="O1" s="172"/>
      <c r="P1" s="172"/>
      <c r="Q1" s="172"/>
      <c r="R1" s="172"/>
      <c r="S1" s="172"/>
      <c r="T1" s="172"/>
    </row>
    <row r="2" spans="1:20" s="7" customFormat="1" ht="28.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row>
    <row r="3" spans="1:20" s="7" customFormat="1" ht="27.75"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row>
    <row r="4" spans="1:20" s="7" customFormat="1" ht="41.25" customHeigh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row>
    <row r="5" spans="1:20" s="7" customFormat="1" x14ac:dyDescent="0.2">
      <c r="A5" s="177" t="str">
        <f>'1. паспорт местоположение'!A5</f>
        <v>(фирменное наименование субъекта электроэнергетики)</v>
      </c>
      <c r="B5" s="177"/>
      <c r="C5" s="177"/>
      <c r="D5" s="177"/>
      <c r="E5" s="177"/>
      <c r="F5" s="177"/>
      <c r="G5" s="177"/>
      <c r="H5" s="177"/>
      <c r="I5" s="177"/>
      <c r="J5" s="177"/>
      <c r="K5" s="177"/>
      <c r="L5" s="177"/>
      <c r="M5" s="177"/>
      <c r="N5" s="177"/>
      <c r="O5" s="177"/>
      <c r="P5" s="177"/>
      <c r="Q5" s="177"/>
      <c r="R5" s="177"/>
      <c r="S5" s="177"/>
      <c r="T5" s="177"/>
    </row>
    <row r="6" spans="1:20" s="7" customFormat="1" ht="33" customHeight="1" x14ac:dyDescent="0.2">
      <c r="A6" s="178" t="str">
        <f>'1. паспорт местоположение'!A6</f>
        <v>Q_Тм_26_ЛК150_017852</v>
      </c>
      <c r="B6" s="178"/>
      <c r="C6" s="178"/>
      <c r="D6" s="178"/>
      <c r="E6" s="178"/>
      <c r="F6" s="178"/>
      <c r="G6" s="178"/>
      <c r="H6" s="178"/>
      <c r="I6" s="178"/>
      <c r="J6" s="178"/>
      <c r="K6" s="178"/>
      <c r="L6" s="178"/>
      <c r="M6" s="178"/>
      <c r="N6" s="178"/>
      <c r="O6" s="178"/>
      <c r="P6" s="178"/>
      <c r="Q6" s="178"/>
      <c r="R6" s="178"/>
      <c r="S6" s="178"/>
      <c r="T6" s="178"/>
    </row>
    <row r="7" spans="1:20" s="7" customFormat="1" x14ac:dyDescent="0.2">
      <c r="A7" s="177" t="str">
        <f>'1. паспорт местоположение'!A7</f>
        <v>(идентификатор инвестиционного проекта)</v>
      </c>
      <c r="B7" s="177"/>
      <c r="C7" s="177"/>
      <c r="D7" s="177"/>
      <c r="E7" s="177"/>
      <c r="F7" s="177"/>
      <c r="G7" s="177"/>
      <c r="H7" s="177"/>
      <c r="I7" s="177"/>
      <c r="J7" s="177"/>
      <c r="K7" s="177"/>
      <c r="L7" s="177"/>
      <c r="M7" s="177"/>
      <c r="N7" s="177"/>
      <c r="O7" s="177"/>
      <c r="P7" s="177"/>
      <c r="Q7" s="177"/>
      <c r="R7" s="177"/>
      <c r="S7" s="177"/>
      <c r="T7" s="177"/>
    </row>
    <row r="8" spans="1:20" s="7" customFormat="1" ht="38.25" customHeight="1" x14ac:dyDescent="0.2">
      <c r="A8" s="178"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78"/>
      <c r="C8" s="178"/>
      <c r="D8" s="178"/>
      <c r="E8" s="178"/>
      <c r="F8" s="178"/>
      <c r="G8" s="178"/>
      <c r="H8" s="178"/>
      <c r="I8" s="178"/>
      <c r="J8" s="178"/>
      <c r="K8" s="178"/>
      <c r="L8" s="178"/>
      <c r="M8" s="178"/>
      <c r="N8" s="178"/>
      <c r="O8" s="178"/>
      <c r="P8" s="178"/>
      <c r="Q8" s="178"/>
      <c r="R8" s="178"/>
      <c r="S8" s="178"/>
      <c r="T8" s="178"/>
    </row>
    <row r="9" spans="1:20" s="7" customFormat="1" ht="18.75" customHeight="1" x14ac:dyDescent="0.2">
      <c r="A9" s="177" t="str">
        <f>'1. паспорт местоположение'!A9</f>
        <v xml:space="preserve">         (наименование инвестиционного проекта)</v>
      </c>
      <c r="B9" s="177"/>
      <c r="C9" s="177"/>
      <c r="D9" s="177"/>
      <c r="E9" s="177"/>
      <c r="F9" s="177"/>
      <c r="G9" s="177"/>
      <c r="H9" s="177"/>
      <c r="I9" s="177"/>
      <c r="J9" s="177"/>
      <c r="K9" s="177"/>
      <c r="L9" s="177"/>
      <c r="M9" s="177"/>
      <c r="N9" s="177"/>
      <c r="O9" s="177"/>
      <c r="P9" s="177"/>
      <c r="Q9" s="177"/>
      <c r="R9" s="177"/>
      <c r="S9" s="177"/>
      <c r="T9" s="177"/>
    </row>
    <row r="10" spans="1:20" s="3" customFormat="1" ht="33.75" customHeight="1" x14ac:dyDescent="0.2">
      <c r="A10" s="179" t="s">
        <v>324</v>
      </c>
      <c r="B10" s="179"/>
      <c r="C10" s="179"/>
      <c r="D10" s="179"/>
      <c r="E10" s="179"/>
      <c r="F10" s="179"/>
      <c r="G10" s="179"/>
      <c r="H10" s="179"/>
      <c r="I10" s="179"/>
      <c r="J10" s="179"/>
      <c r="K10" s="179"/>
      <c r="L10" s="179"/>
      <c r="M10" s="179"/>
      <c r="N10" s="179"/>
      <c r="O10" s="179"/>
      <c r="P10" s="179"/>
      <c r="Q10" s="179"/>
      <c r="R10" s="179"/>
      <c r="S10" s="179"/>
      <c r="T10" s="179"/>
    </row>
    <row r="11" spans="1:20" ht="46.5" customHeight="1" x14ac:dyDescent="0.25">
      <c r="A11" s="180" t="s">
        <v>2</v>
      </c>
      <c r="B11" s="183" t="s">
        <v>204</v>
      </c>
      <c r="C11" s="184"/>
      <c r="D11" s="187" t="s">
        <v>99</v>
      </c>
      <c r="E11" s="183" t="s">
        <v>345</v>
      </c>
      <c r="F11" s="184"/>
      <c r="G11" s="183" t="s">
        <v>215</v>
      </c>
      <c r="H11" s="184"/>
      <c r="I11" s="183" t="s">
        <v>98</v>
      </c>
      <c r="J11" s="184"/>
      <c r="K11" s="187" t="s">
        <v>97</v>
      </c>
      <c r="L11" s="183" t="s">
        <v>96</v>
      </c>
      <c r="M11" s="184"/>
      <c r="N11" s="183" t="s">
        <v>342</v>
      </c>
      <c r="O11" s="184"/>
      <c r="P11" s="187" t="s">
        <v>95</v>
      </c>
      <c r="Q11" s="175" t="s">
        <v>94</v>
      </c>
      <c r="R11" s="190"/>
      <c r="S11" s="175" t="s">
        <v>93</v>
      </c>
      <c r="T11" s="176"/>
    </row>
    <row r="12" spans="1:20" ht="204.75" customHeight="1" x14ac:dyDescent="0.25">
      <c r="A12" s="181"/>
      <c r="B12" s="185"/>
      <c r="C12" s="186"/>
      <c r="D12" s="189"/>
      <c r="E12" s="185"/>
      <c r="F12" s="186"/>
      <c r="G12" s="185"/>
      <c r="H12" s="186"/>
      <c r="I12" s="185"/>
      <c r="J12" s="186"/>
      <c r="K12" s="188"/>
      <c r="L12" s="185"/>
      <c r="M12" s="186"/>
      <c r="N12" s="185"/>
      <c r="O12" s="186"/>
      <c r="P12" s="188"/>
      <c r="Q12" s="48" t="s">
        <v>92</v>
      </c>
      <c r="R12" s="48" t="s">
        <v>323</v>
      </c>
      <c r="S12" s="48" t="s">
        <v>91</v>
      </c>
      <c r="T12" s="48" t="s">
        <v>90</v>
      </c>
    </row>
    <row r="13" spans="1:20" ht="51.75" customHeight="1" x14ac:dyDescent="0.25">
      <c r="A13" s="182"/>
      <c r="B13" s="66" t="s">
        <v>88</v>
      </c>
      <c r="C13" s="66" t="s">
        <v>89</v>
      </c>
      <c r="D13" s="188"/>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ht="63.75" customHeight="1" x14ac:dyDescent="0.25">
      <c r="A15" s="125">
        <v>1</v>
      </c>
      <c r="B15" s="125" t="s">
        <v>407</v>
      </c>
      <c r="C15" s="125" t="str">
        <f>B15</f>
        <v>АПК18-ТП246</v>
      </c>
      <c r="D15" s="125" t="s">
        <v>408</v>
      </c>
      <c r="E15" s="125" t="s">
        <v>409</v>
      </c>
      <c r="F15" s="126" t="str">
        <f>D15</f>
        <v>ТМГ-400/10/0,4/Y1/Δ/Yн-0</v>
      </c>
      <c r="G15" s="125" t="str">
        <f>B15</f>
        <v>АПК18-ТП246</v>
      </c>
      <c r="H15" s="125" t="str">
        <f>C15</f>
        <v>АПК18-ТП246</v>
      </c>
      <c r="I15" s="125" t="s">
        <v>354</v>
      </c>
      <c r="J15" s="125">
        <v>2026</v>
      </c>
      <c r="K15" s="125">
        <v>2026</v>
      </c>
      <c r="L15" s="125" t="s">
        <v>354</v>
      </c>
      <c r="M15" s="125">
        <v>10</v>
      </c>
      <c r="N15" s="125" t="s">
        <v>354</v>
      </c>
      <c r="O15" s="125">
        <v>0.4</v>
      </c>
      <c r="P15" s="125" t="s">
        <v>354</v>
      </c>
      <c r="Q15" s="125" t="s">
        <v>354</v>
      </c>
      <c r="R15" s="125" t="s">
        <v>354</v>
      </c>
      <c r="S15" s="125" t="s">
        <v>354</v>
      </c>
      <c r="T15" s="125" t="s">
        <v>354</v>
      </c>
    </row>
    <row r="17" spans="2:2" x14ac:dyDescent="0.25">
      <c r="B17"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A16" sqref="A16"/>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8.7109375" style="31" customWidth="1"/>
    <col min="23" max="23" width="12.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2" t="str">
        <f>'1. паспорт местоположение'!A1</f>
        <v>Приложение  № _____
к приказу Минэнерго России
от 05.05.2016 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row>
    <row r="2" spans="1:27" s="7" customFormat="1" ht="32.2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row>
    <row r="3" spans="1:27" s="7" customFormat="1" ht="28.5"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row>
    <row r="4" spans="1:27" s="7" customForma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row>
    <row r="5" spans="1:27" s="7" customFormat="1" x14ac:dyDescent="0.2">
      <c r="A5" s="177" t="str">
        <f>'1. паспорт местоположение'!A5</f>
        <v>(фирменное наименование субъекта электроэнергетики)</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7" customFormat="1" ht="30.75" customHeight="1" x14ac:dyDescent="0.2">
      <c r="A6" s="178" t="str">
        <f>'1. паспорт местоположение'!A6</f>
        <v>Q_Тм_26_ЛК150_017852</v>
      </c>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78"/>
    </row>
    <row r="7" spans="1:27" s="7" customFormat="1" x14ac:dyDescent="0.2">
      <c r="A7" s="177" t="str">
        <f>'1. паспорт местоположение'!A7</f>
        <v>(идентификатор инвестиционного проекта)</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row>
    <row r="8" spans="1:27" s="7" customFormat="1" ht="36" customHeight="1" x14ac:dyDescent="0.2">
      <c r="A8" s="178"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row>
    <row r="9" spans="1:27" s="7" customFormat="1" ht="18.75" customHeight="1" x14ac:dyDescent="0.2">
      <c r="A9" s="177" t="str">
        <f>'1. паспорт местоположение'!A9</f>
        <v xml:space="preserve">         (наименование инвестиционного проекта)</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row>
    <row r="10" spans="1:27" ht="59.25" customHeight="1" x14ac:dyDescent="0.25">
      <c r="A10" s="179" t="s">
        <v>326</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row>
    <row r="11" spans="1:27" ht="15.75" customHeight="1" x14ac:dyDescent="0.25">
      <c r="A11" s="192" t="s">
        <v>2</v>
      </c>
      <c r="B11" s="194" t="s">
        <v>330</v>
      </c>
      <c r="C11" s="195"/>
      <c r="D11" s="194" t="s">
        <v>332</v>
      </c>
      <c r="E11" s="195"/>
      <c r="F11" s="175" t="s">
        <v>81</v>
      </c>
      <c r="G11" s="176"/>
      <c r="H11" s="176"/>
      <c r="I11" s="190"/>
      <c r="J11" s="192" t="s">
        <v>333</v>
      </c>
      <c r="K11" s="194" t="s">
        <v>334</v>
      </c>
      <c r="L11" s="195"/>
      <c r="M11" s="194" t="s">
        <v>335</v>
      </c>
      <c r="N11" s="195"/>
      <c r="O11" s="194" t="s">
        <v>325</v>
      </c>
      <c r="P11" s="195"/>
      <c r="Q11" s="194" t="s">
        <v>104</v>
      </c>
      <c r="R11" s="195"/>
      <c r="S11" s="192" t="s">
        <v>103</v>
      </c>
      <c r="T11" s="192" t="s">
        <v>336</v>
      </c>
      <c r="U11" s="192" t="s">
        <v>331</v>
      </c>
      <c r="V11" s="194" t="s">
        <v>102</v>
      </c>
      <c r="W11" s="195"/>
      <c r="X11" s="175" t="s">
        <v>94</v>
      </c>
      <c r="Y11" s="176"/>
      <c r="Z11" s="175" t="s">
        <v>93</v>
      </c>
      <c r="AA11" s="176"/>
    </row>
    <row r="12" spans="1:27" ht="216" customHeight="1" x14ac:dyDescent="0.25">
      <c r="A12" s="198"/>
      <c r="B12" s="196"/>
      <c r="C12" s="197"/>
      <c r="D12" s="196"/>
      <c r="E12" s="197"/>
      <c r="F12" s="175" t="s">
        <v>101</v>
      </c>
      <c r="G12" s="190"/>
      <c r="H12" s="175" t="s">
        <v>100</v>
      </c>
      <c r="I12" s="190"/>
      <c r="J12" s="193"/>
      <c r="K12" s="196"/>
      <c r="L12" s="197"/>
      <c r="M12" s="196"/>
      <c r="N12" s="197"/>
      <c r="O12" s="196"/>
      <c r="P12" s="197"/>
      <c r="Q12" s="196"/>
      <c r="R12" s="197"/>
      <c r="S12" s="193"/>
      <c r="T12" s="193"/>
      <c r="U12" s="193"/>
      <c r="V12" s="196"/>
      <c r="W12" s="197"/>
      <c r="X12" s="48" t="s">
        <v>92</v>
      </c>
      <c r="Y12" s="48" t="s">
        <v>323</v>
      </c>
      <c r="Z12" s="48" t="s">
        <v>91</v>
      </c>
      <c r="AA12" s="48" t="s">
        <v>90</v>
      </c>
    </row>
    <row r="13" spans="1:27" ht="60" customHeight="1" x14ac:dyDescent="0.25">
      <c r="A13" s="193"/>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69.75" customHeight="1" x14ac:dyDescent="0.25">
      <c r="A15" s="127">
        <v>1</v>
      </c>
      <c r="B15" s="126" t="s">
        <v>375</v>
      </c>
      <c r="C15" s="126" t="s">
        <v>375</v>
      </c>
      <c r="D15" s="126" t="s">
        <v>375</v>
      </c>
      <c r="E15" s="126" t="s">
        <v>375</v>
      </c>
      <c r="F15" s="126" t="s">
        <v>375</v>
      </c>
      <c r="G15" s="126" t="s">
        <v>375</v>
      </c>
      <c r="H15" s="126" t="s">
        <v>375</v>
      </c>
      <c r="I15" s="126" t="s">
        <v>375</v>
      </c>
      <c r="J15" s="126" t="s">
        <v>375</v>
      </c>
      <c r="K15" s="126" t="s">
        <v>375</v>
      </c>
      <c r="L15" s="126" t="s">
        <v>375</v>
      </c>
      <c r="M15" s="126" t="s">
        <v>375</v>
      </c>
      <c r="N15" s="126" t="s">
        <v>375</v>
      </c>
      <c r="O15" s="126" t="s">
        <v>375</v>
      </c>
      <c r="P15" s="126" t="s">
        <v>375</v>
      </c>
      <c r="Q15" s="126" t="s">
        <v>375</v>
      </c>
      <c r="R15" s="126" t="s">
        <v>375</v>
      </c>
      <c r="S15" s="126" t="s">
        <v>375</v>
      </c>
      <c r="T15" s="126" t="s">
        <v>375</v>
      </c>
      <c r="U15" s="126" t="s">
        <v>375</v>
      </c>
      <c r="V15" s="126" t="s">
        <v>375</v>
      </c>
      <c r="W15" s="126" t="s">
        <v>375</v>
      </c>
      <c r="X15" s="126" t="s">
        <v>375</v>
      </c>
      <c r="Y15" s="126" t="s">
        <v>375</v>
      </c>
      <c r="Z15" s="126" t="s">
        <v>375</v>
      </c>
      <c r="AA15" s="126" t="s">
        <v>375</v>
      </c>
    </row>
    <row r="16" spans="1:27" x14ac:dyDescent="0.25">
      <c r="X16" s="50"/>
      <c r="Y16" s="51"/>
      <c r="Z16" s="32"/>
      <c r="AA16" s="32"/>
    </row>
    <row r="17" spans="1:3" s="33" customFormat="1" ht="12.75" x14ac:dyDescent="0.2">
      <c r="A17" s="34"/>
      <c r="B17" s="34"/>
      <c r="C17" s="34"/>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21" sqref="C21"/>
    </sheetView>
  </sheetViews>
  <sheetFormatPr defaultRowHeight="15" x14ac:dyDescent="0.25"/>
  <cols>
    <col min="1" max="1" width="6.140625" style="1" customWidth="1"/>
    <col min="2" max="2" width="53.5703125" style="1" customWidth="1"/>
    <col min="3" max="3" width="98.28515625" style="129"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2" t="str">
        <f>'1. паспорт местоположение'!A1</f>
        <v>Приложение  № _____
к приказу Минэнерго России
от 05.05.2016 г. №380</v>
      </c>
      <c r="B1" s="172"/>
      <c r="C1" s="172"/>
      <c r="D1" s="11"/>
      <c r="E1" s="11"/>
    </row>
    <row r="2" spans="1:28" s="7" customFormat="1" ht="27.75" customHeight="1" x14ac:dyDescent="0.2">
      <c r="A2" s="191" t="str">
        <f>'1. паспорт местоположение'!A2</f>
        <v>Год раскрытия информации: 2026 год</v>
      </c>
      <c r="B2" s="191"/>
      <c r="C2" s="191"/>
      <c r="D2" s="11"/>
      <c r="E2" s="11"/>
    </row>
    <row r="3" spans="1:28" s="7" customFormat="1" ht="27.75" customHeight="1" x14ac:dyDescent="0.2">
      <c r="A3" s="191" t="str">
        <f>'1. паспорт местоположение'!A3</f>
        <v xml:space="preserve">Паспорт инвестиционного проекта </v>
      </c>
      <c r="B3" s="191"/>
      <c r="C3" s="191"/>
      <c r="D3" s="11"/>
      <c r="E3" s="11"/>
    </row>
    <row r="4" spans="1:28" s="7" customFormat="1" ht="33.75" customHeight="1" x14ac:dyDescent="0.2">
      <c r="A4" s="191" t="str">
        <f>'1. паспорт местоположение'!A4</f>
        <v>АО "Электросети Кубани" -"Тимашевскэлектросеть"</v>
      </c>
      <c r="B4" s="191"/>
      <c r="C4" s="191"/>
      <c r="D4" s="11"/>
      <c r="E4" s="11"/>
    </row>
    <row r="5" spans="1:28" s="7" customFormat="1" ht="25.5" customHeight="1" x14ac:dyDescent="0.2">
      <c r="A5" s="177" t="str">
        <f>'1. паспорт местоположение'!A5</f>
        <v>(фирменное наименование субъекта электроэнергетики)</v>
      </c>
      <c r="B5" s="177"/>
      <c r="C5" s="177"/>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78" t="str">
        <f>'1. паспорт местоположение'!A6</f>
        <v>Q_Тм_26_ЛК150_017852</v>
      </c>
      <c r="B6" s="178"/>
      <c r="C6" s="178"/>
      <c r="D6" s="11"/>
      <c r="E6" s="11"/>
      <c r="F6" s="10"/>
    </row>
    <row r="7" spans="1:28" s="7" customFormat="1" ht="18.75" x14ac:dyDescent="0.2">
      <c r="A7" s="177" t="str">
        <f>'1. паспорт местоположение'!A7</f>
        <v>(идентификатор инвестиционного проекта)</v>
      </c>
      <c r="B7" s="177"/>
      <c r="C7" s="177"/>
      <c r="D7" s="8"/>
      <c r="E7" s="8"/>
      <c r="F7" s="8"/>
      <c r="G7" s="8"/>
      <c r="H7" s="8"/>
      <c r="I7" s="8"/>
      <c r="J7" s="8"/>
      <c r="K7" s="8"/>
      <c r="L7" s="8"/>
      <c r="M7" s="8"/>
      <c r="N7" s="8"/>
      <c r="O7" s="8"/>
      <c r="P7" s="8"/>
      <c r="Q7" s="8"/>
      <c r="R7" s="8"/>
      <c r="S7" s="8"/>
      <c r="T7" s="8"/>
    </row>
    <row r="8" spans="1:28" s="7" customFormat="1" ht="32.25" customHeight="1" x14ac:dyDescent="0.2">
      <c r="A8" s="178"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78"/>
      <c r="C8" s="178"/>
      <c r="D8" s="9"/>
      <c r="E8" s="9"/>
      <c r="F8" s="9"/>
      <c r="G8" s="8"/>
      <c r="H8" s="8"/>
      <c r="I8" s="8"/>
      <c r="J8" s="8"/>
      <c r="K8" s="8"/>
      <c r="L8" s="8"/>
      <c r="M8" s="8"/>
      <c r="N8" s="8"/>
      <c r="O8" s="8"/>
      <c r="P8" s="8"/>
      <c r="Q8" s="8"/>
      <c r="R8" s="8"/>
      <c r="S8" s="8"/>
      <c r="T8" s="8"/>
    </row>
    <row r="9" spans="1:28" s="7" customFormat="1" ht="18.75" x14ac:dyDescent="0.2">
      <c r="A9" s="177" t="str">
        <f>'1. паспорт местоположение'!A9</f>
        <v xml:space="preserve">         (наименование инвестиционного проекта)</v>
      </c>
      <c r="B9" s="177"/>
      <c r="C9" s="177"/>
      <c r="D9" s="6"/>
      <c r="E9" s="6"/>
      <c r="F9" s="6"/>
      <c r="G9" s="8"/>
      <c r="H9" s="8"/>
      <c r="I9" s="8"/>
      <c r="J9" s="8"/>
      <c r="K9" s="8"/>
      <c r="L9" s="8"/>
      <c r="M9" s="8"/>
      <c r="N9" s="8"/>
      <c r="O9" s="8"/>
      <c r="P9" s="8"/>
      <c r="Q9" s="8"/>
      <c r="R9" s="8"/>
      <c r="S9" s="8"/>
      <c r="T9" s="8"/>
    </row>
    <row r="10" spans="1:28" s="3" customFormat="1" ht="37.5" customHeight="1" x14ac:dyDescent="0.2">
      <c r="A10" s="199" t="s">
        <v>320</v>
      </c>
      <c r="B10" s="199"/>
      <c r="C10" s="199"/>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2" t="s">
        <v>410</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2" t="s">
        <v>411</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42" t="str">
        <f>CONCATENATE(IF('3.2. паспорт Техсостояние ЛЭП'!R15&lt;&gt;"нд",ROUND('1. паспорт местоположение'!C36*0.0995703380793367/SUM('3.2. паспорт Техсостояние ЛЭП'!R15:R25),3)&amp;" млн.руб/км
",""),IF('3.1. паспорт Техсостояние ПС'!O15&lt;&gt;"нд",ROUND('1. паспорт местоположение'!C36*0.900429661920663/'3.1. паспорт Техсостояние ПС'!O15,3)&amp;" млн. руб/кВА",""))</f>
        <v>0,228 млн. руб/кВА</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377</v>
      </c>
      <c r="D17" s="16"/>
      <c r="E17" s="16"/>
      <c r="F17" s="16"/>
      <c r="G17" s="16"/>
      <c r="H17" s="16"/>
      <c r="I17" s="16"/>
      <c r="J17" s="16"/>
      <c r="K17" s="16"/>
      <c r="L17" s="16"/>
      <c r="M17" s="16"/>
      <c r="N17" s="16"/>
      <c r="O17" s="16"/>
      <c r="P17" s="16"/>
      <c r="Q17" s="16"/>
      <c r="R17" s="16"/>
      <c r="S17" s="16"/>
      <c r="T17" s="16"/>
    </row>
    <row r="18" spans="1:20" ht="63" x14ac:dyDescent="0.25">
      <c r="A18" s="17" t="s">
        <v>53</v>
      </c>
      <c r="B18" s="19" t="s">
        <v>329</v>
      </c>
      <c r="C18" s="25" t="s">
        <v>412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28"/>
      <c r="D22" s="16"/>
      <c r="E22" s="16"/>
      <c r="F22" s="16"/>
      <c r="G22" s="16"/>
      <c r="H22" s="16"/>
      <c r="I22" s="16"/>
      <c r="J22" s="16"/>
      <c r="K22" s="16"/>
      <c r="L22" s="16"/>
      <c r="M22" s="16"/>
      <c r="N22" s="16"/>
      <c r="O22" s="16"/>
      <c r="P22" s="16"/>
      <c r="Q22" s="16"/>
      <c r="R22" s="16"/>
      <c r="S22" s="16"/>
      <c r="T22" s="16"/>
    </row>
    <row r="23" spans="1:20" s="145" customFormat="1" ht="15.75" x14ac:dyDescent="0.25">
      <c r="A23" s="144"/>
      <c r="B23" s="144" t="str">
        <f>'1. паспорт местоположение'!B39</f>
        <v>Главный инженер   _____________   А.И. Арсланов</v>
      </c>
      <c r="C23" s="146"/>
      <c r="D23" s="144"/>
      <c r="E23" s="144"/>
      <c r="F23" s="144"/>
      <c r="G23" s="144"/>
      <c r="H23" s="144"/>
      <c r="I23" s="144"/>
      <c r="J23" s="144"/>
      <c r="K23" s="144"/>
      <c r="L23" s="144"/>
      <c r="M23" s="144"/>
      <c r="N23" s="144"/>
      <c r="O23" s="144"/>
      <c r="P23" s="144"/>
      <c r="Q23" s="144"/>
      <c r="R23" s="144"/>
      <c r="S23" s="144"/>
      <c r="T23" s="144"/>
    </row>
    <row r="24" spans="1:20" x14ac:dyDescent="0.25">
      <c r="A24" s="16"/>
      <c r="B24" s="16"/>
      <c r="C24" s="128"/>
      <c r="D24" s="16"/>
      <c r="E24" s="16"/>
      <c r="F24" s="16"/>
      <c r="G24" s="16"/>
      <c r="H24" s="16"/>
      <c r="I24" s="16"/>
      <c r="J24" s="16"/>
      <c r="K24" s="16"/>
      <c r="L24" s="16"/>
      <c r="M24" s="16"/>
      <c r="N24" s="16"/>
      <c r="O24" s="16"/>
      <c r="P24" s="16"/>
      <c r="Q24" s="16"/>
      <c r="R24" s="16"/>
      <c r="S24" s="16"/>
      <c r="T24" s="16"/>
    </row>
    <row r="25" spans="1:20" x14ac:dyDescent="0.25">
      <c r="A25" s="16"/>
      <c r="B25" s="16"/>
      <c r="C25" s="128"/>
      <c r="D25" s="16"/>
      <c r="E25" s="16"/>
      <c r="F25" s="16"/>
      <c r="G25" s="16"/>
      <c r="H25" s="16"/>
      <c r="I25" s="16"/>
      <c r="J25" s="16"/>
      <c r="K25" s="16"/>
      <c r="L25" s="16"/>
      <c r="M25" s="16"/>
      <c r="N25" s="16"/>
      <c r="O25" s="16"/>
      <c r="P25" s="16"/>
      <c r="Q25" s="16"/>
      <c r="R25" s="16"/>
      <c r="S25" s="16"/>
      <c r="T25" s="16"/>
    </row>
    <row r="26" spans="1:20" x14ac:dyDescent="0.25">
      <c r="A26" s="16"/>
      <c r="B26" s="16"/>
      <c r="C26" s="128"/>
      <c r="D26" s="16"/>
      <c r="E26" s="16"/>
      <c r="F26" s="16"/>
      <c r="G26" s="16"/>
      <c r="H26" s="16"/>
      <c r="I26" s="16"/>
      <c r="J26" s="16"/>
      <c r="K26" s="16"/>
      <c r="L26" s="16"/>
      <c r="M26" s="16"/>
      <c r="N26" s="16"/>
      <c r="O26" s="16"/>
      <c r="P26" s="16"/>
      <c r="Q26" s="16"/>
      <c r="R26" s="16"/>
      <c r="S26" s="16"/>
      <c r="T26" s="16"/>
    </row>
    <row r="27" spans="1:20" x14ac:dyDescent="0.25">
      <c r="A27" s="16"/>
      <c r="B27" s="16"/>
      <c r="C27" s="128"/>
      <c r="D27" s="16"/>
      <c r="E27" s="16"/>
      <c r="F27" s="16"/>
      <c r="G27" s="16"/>
      <c r="H27" s="16"/>
      <c r="I27" s="16"/>
      <c r="J27" s="16"/>
      <c r="K27" s="16"/>
      <c r="L27" s="16"/>
      <c r="M27" s="16"/>
      <c r="N27" s="16"/>
      <c r="O27" s="16"/>
      <c r="P27" s="16"/>
      <c r="Q27" s="16"/>
      <c r="R27" s="16"/>
      <c r="S27" s="16"/>
      <c r="T27" s="16"/>
    </row>
    <row r="28" spans="1:20" x14ac:dyDescent="0.25">
      <c r="A28" s="16"/>
      <c r="B28" s="16"/>
      <c r="C28" s="128"/>
      <c r="D28" s="16"/>
      <c r="E28" s="16"/>
      <c r="F28" s="16"/>
      <c r="G28" s="16"/>
      <c r="H28" s="16"/>
      <c r="I28" s="16"/>
      <c r="J28" s="16"/>
      <c r="K28" s="16"/>
      <c r="L28" s="16"/>
      <c r="M28" s="16"/>
      <c r="N28" s="16"/>
      <c r="O28" s="16"/>
      <c r="P28" s="16"/>
      <c r="Q28" s="16"/>
      <c r="R28" s="16"/>
      <c r="S28" s="16"/>
      <c r="T28" s="16"/>
    </row>
    <row r="29" spans="1:20" x14ac:dyDescent="0.25">
      <c r="A29" s="16"/>
      <c r="B29" s="16"/>
      <c r="C29" s="128"/>
      <c r="D29" s="16"/>
      <c r="E29" s="16"/>
      <c r="F29" s="16"/>
      <c r="G29" s="16"/>
      <c r="H29" s="16"/>
      <c r="I29" s="16"/>
      <c r="J29" s="16"/>
      <c r="K29" s="16"/>
      <c r="L29" s="16"/>
      <c r="M29" s="16"/>
      <c r="N29" s="16"/>
      <c r="O29" s="16"/>
      <c r="P29" s="16"/>
      <c r="Q29" s="16"/>
      <c r="R29" s="16"/>
      <c r="S29" s="16"/>
      <c r="T29" s="16"/>
    </row>
    <row r="30" spans="1:20" x14ac:dyDescent="0.25">
      <c r="A30" s="16"/>
      <c r="B30" s="16"/>
      <c r="C30" s="128"/>
      <c r="D30" s="16"/>
      <c r="E30" s="16"/>
      <c r="F30" s="16"/>
      <c r="G30" s="16"/>
      <c r="H30" s="16"/>
      <c r="I30" s="16"/>
      <c r="J30" s="16"/>
      <c r="K30" s="16"/>
      <c r="L30" s="16"/>
      <c r="M30" s="16"/>
      <c r="N30" s="16"/>
      <c r="O30" s="16"/>
      <c r="P30" s="16"/>
      <c r="Q30" s="16"/>
      <c r="R30" s="16"/>
      <c r="S30" s="16"/>
      <c r="T30" s="16"/>
    </row>
    <row r="31" spans="1:20" x14ac:dyDescent="0.25">
      <c r="A31" s="16"/>
      <c r="B31" s="16"/>
      <c r="C31" s="128"/>
      <c r="D31" s="16"/>
      <c r="E31" s="16"/>
      <c r="F31" s="16"/>
      <c r="G31" s="16"/>
      <c r="H31" s="16"/>
      <c r="I31" s="16"/>
      <c r="J31" s="16"/>
      <c r="K31" s="16"/>
      <c r="L31" s="16"/>
      <c r="M31" s="16"/>
      <c r="N31" s="16"/>
      <c r="O31" s="16"/>
      <c r="P31" s="16"/>
      <c r="Q31" s="16"/>
      <c r="R31" s="16"/>
      <c r="S31" s="16"/>
      <c r="T31" s="16"/>
    </row>
    <row r="32" spans="1:20" x14ac:dyDescent="0.25">
      <c r="A32" s="16"/>
      <c r="B32" s="16"/>
      <c r="C32" s="128"/>
      <c r="D32" s="16"/>
      <c r="E32" s="16"/>
      <c r="F32" s="16"/>
      <c r="G32" s="16"/>
      <c r="H32" s="16"/>
      <c r="I32" s="16"/>
      <c r="J32" s="16"/>
      <c r="K32" s="16"/>
      <c r="L32" s="16"/>
      <c r="M32" s="16"/>
      <c r="N32" s="16"/>
      <c r="O32" s="16"/>
      <c r="P32" s="16"/>
      <c r="Q32" s="16"/>
      <c r="R32" s="16"/>
      <c r="S32" s="16"/>
      <c r="T32" s="16"/>
    </row>
    <row r="33" spans="1:20" x14ac:dyDescent="0.25">
      <c r="A33" s="16"/>
      <c r="B33" s="16"/>
      <c r="C33" s="128"/>
      <c r="D33" s="16"/>
      <c r="E33" s="16"/>
      <c r="F33" s="16"/>
      <c r="G33" s="16"/>
      <c r="H33" s="16"/>
      <c r="I33" s="16"/>
      <c r="J33" s="16"/>
      <c r="K33" s="16"/>
      <c r="L33" s="16"/>
      <c r="M33" s="16"/>
      <c r="N33" s="16"/>
      <c r="O33" s="16"/>
      <c r="P33" s="16"/>
      <c r="Q33" s="16"/>
      <c r="R33" s="16"/>
      <c r="S33" s="16"/>
      <c r="T33" s="16"/>
    </row>
    <row r="34" spans="1:20" x14ac:dyDescent="0.25">
      <c r="A34" s="16"/>
      <c r="B34" s="16"/>
      <c r="C34" s="128"/>
      <c r="D34" s="16"/>
      <c r="E34" s="16"/>
      <c r="F34" s="16"/>
      <c r="G34" s="16"/>
      <c r="H34" s="16"/>
      <c r="I34" s="16"/>
      <c r="J34" s="16"/>
      <c r="K34" s="16"/>
      <c r="L34" s="16"/>
      <c r="M34" s="16"/>
      <c r="N34" s="16"/>
      <c r="O34" s="16"/>
      <c r="P34" s="16"/>
      <c r="Q34" s="16"/>
      <c r="R34" s="16"/>
      <c r="S34" s="16"/>
      <c r="T34" s="16"/>
    </row>
    <row r="35" spans="1:20" x14ac:dyDescent="0.25">
      <c r="A35" s="16"/>
      <c r="B35" s="16"/>
      <c r="C35" s="128"/>
      <c r="D35" s="16"/>
      <c r="E35" s="16"/>
      <c r="F35" s="16"/>
      <c r="G35" s="16"/>
      <c r="H35" s="16"/>
      <c r="I35" s="16"/>
      <c r="J35" s="16"/>
      <c r="K35" s="16"/>
      <c r="L35" s="16"/>
      <c r="M35" s="16"/>
      <c r="N35" s="16"/>
      <c r="O35" s="16"/>
      <c r="P35" s="16"/>
      <c r="Q35" s="16"/>
      <c r="R35" s="16"/>
      <c r="S35" s="16"/>
      <c r="T35" s="16"/>
    </row>
    <row r="36" spans="1:20" x14ac:dyDescent="0.25">
      <c r="A36" s="16"/>
      <c r="B36" s="16"/>
      <c r="C36" s="128"/>
      <c r="D36" s="16"/>
      <c r="E36" s="16"/>
      <c r="F36" s="16"/>
      <c r="G36" s="16"/>
      <c r="H36" s="16"/>
      <c r="I36" s="16"/>
      <c r="J36" s="16"/>
      <c r="K36" s="16"/>
      <c r="L36" s="16"/>
      <c r="M36" s="16"/>
      <c r="N36" s="16"/>
      <c r="O36" s="16"/>
      <c r="P36" s="16"/>
      <c r="Q36" s="16"/>
      <c r="R36" s="16"/>
      <c r="S36" s="16"/>
      <c r="T36" s="16"/>
    </row>
    <row r="37" spans="1:20" x14ac:dyDescent="0.25">
      <c r="A37" s="16"/>
      <c r="B37" s="16"/>
      <c r="C37" s="128"/>
      <c r="D37" s="16"/>
      <c r="E37" s="16"/>
      <c r="F37" s="16"/>
      <c r="G37" s="16"/>
      <c r="H37" s="16"/>
      <c r="I37" s="16"/>
      <c r="J37" s="16"/>
      <c r="K37" s="16"/>
      <c r="L37" s="16"/>
      <c r="M37" s="16"/>
      <c r="N37" s="16"/>
      <c r="O37" s="16"/>
      <c r="P37" s="16"/>
      <c r="Q37" s="16"/>
      <c r="R37" s="16"/>
      <c r="S37" s="16"/>
      <c r="T37" s="16"/>
    </row>
    <row r="38" spans="1:20" x14ac:dyDescent="0.25">
      <c r="A38" s="16"/>
      <c r="B38" s="16"/>
      <c r="C38" s="128"/>
      <c r="D38" s="16"/>
      <c r="E38" s="16"/>
      <c r="F38" s="16"/>
      <c r="G38" s="16"/>
      <c r="H38" s="16"/>
      <c r="I38" s="16"/>
      <c r="J38" s="16"/>
      <c r="K38" s="16"/>
      <c r="L38" s="16"/>
      <c r="M38" s="16"/>
      <c r="N38" s="16"/>
      <c r="O38" s="16"/>
      <c r="P38" s="16"/>
      <c r="Q38" s="16"/>
      <c r="R38" s="16"/>
      <c r="S38" s="16"/>
      <c r="T38" s="16"/>
    </row>
    <row r="39" spans="1:20" x14ac:dyDescent="0.25">
      <c r="A39" s="16"/>
      <c r="B39" s="16"/>
      <c r="C39" s="128"/>
      <c r="D39" s="16"/>
      <c r="E39" s="16"/>
      <c r="F39" s="16"/>
      <c r="G39" s="16"/>
      <c r="H39" s="16"/>
      <c r="I39" s="16"/>
      <c r="J39" s="16"/>
      <c r="K39" s="16"/>
      <c r="L39" s="16"/>
      <c r="M39" s="16"/>
      <c r="N39" s="16"/>
      <c r="O39" s="16"/>
      <c r="P39" s="16"/>
      <c r="Q39" s="16"/>
      <c r="R39" s="16"/>
      <c r="S39" s="16"/>
      <c r="T39" s="16"/>
    </row>
    <row r="40" spans="1:20" x14ac:dyDescent="0.25">
      <c r="A40" s="16"/>
      <c r="B40" s="16"/>
      <c r="C40" s="128"/>
      <c r="D40" s="16"/>
      <c r="E40" s="16"/>
      <c r="F40" s="16"/>
      <c r="G40" s="16"/>
      <c r="H40" s="16"/>
      <c r="I40" s="16"/>
      <c r="J40" s="16"/>
      <c r="K40" s="16"/>
      <c r="L40" s="16"/>
      <c r="M40" s="16"/>
      <c r="N40" s="16"/>
      <c r="O40" s="16"/>
      <c r="P40" s="16"/>
      <c r="Q40" s="16"/>
      <c r="R40" s="16"/>
      <c r="S40" s="16"/>
      <c r="T40" s="16"/>
    </row>
    <row r="41" spans="1:20" x14ac:dyDescent="0.25">
      <c r="A41" s="16"/>
      <c r="B41" s="16"/>
      <c r="C41" s="128"/>
      <c r="D41" s="16"/>
      <c r="E41" s="16"/>
      <c r="F41" s="16"/>
      <c r="G41" s="16"/>
      <c r="H41" s="16"/>
      <c r="I41" s="16"/>
      <c r="J41" s="16"/>
      <c r="K41" s="16"/>
      <c r="L41" s="16"/>
      <c r="M41" s="16"/>
      <c r="N41" s="16"/>
      <c r="O41" s="16"/>
      <c r="P41" s="16"/>
      <c r="Q41" s="16"/>
      <c r="R41" s="16"/>
      <c r="S41" s="16"/>
      <c r="T41" s="16"/>
    </row>
    <row r="42" spans="1:20" x14ac:dyDescent="0.25">
      <c r="A42" s="16"/>
      <c r="B42" s="16"/>
      <c r="C42" s="128"/>
      <c r="D42" s="16"/>
      <c r="E42" s="16"/>
      <c r="F42" s="16"/>
      <c r="G42" s="16"/>
      <c r="H42" s="16"/>
      <c r="I42" s="16"/>
      <c r="J42" s="16"/>
      <c r="K42" s="16"/>
      <c r="L42" s="16"/>
      <c r="M42" s="16"/>
      <c r="N42" s="16"/>
      <c r="O42" s="16"/>
      <c r="P42" s="16"/>
      <c r="Q42" s="16"/>
      <c r="R42" s="16"/>
      <c r="S42" s="16"/>
      <c r="T42" s="16"/>
    </row>
    <row r="43" spans="1:20" x14ac:dyDescent="0.25">
      <c r="A43" s="16"/>
      <c r="B43" s="16"/>
      <c r="C43" s="128"/>
      <c r="D43" s="16"/>
      <c r="E43" s="16"/>
      <c r="F43" s="16"/>
      <c r="G43" s="16"/>
      <c r="H43" s="16"/>
      <c r="I43" s="16"/>
      <c r="J43" s="16"/>
      <c r="K43" s="16"/>
      <c r="L43" s="16"/>
      <c r="M43" s="16"/>
      <c r="N43" s="16"/>
      <c r="O43" s="16"/>
      <c r="P43" s="16"/>
      <c r="Q43" s="16"/>
      <c r="R43" s="16"/>
      <c r="S43" s="16"/>
      <c r="T43" s="16"/>
    </row>
    <row r="44" spans="1:20" x14ac:dyDescent="0.25">
      <c r="A44" s="16"/>
      <c r="B44" s="16"/>
      <c r="C44" s="128"/>
      <c r="D44" s="16"/>
      <c r="E44" s="16"/>
      <c r="F44" s="16"/>
      <c r="G44" s="16"/>
      <c r="H44" s="16"/>
      <c r="I44" s="16"/>
      <c r="J44" s="16"/>
      <c r="K44" s="16"/>
      <c r="L44" s="16"/>
      <c r="M44" s="16"/>
      <c r="N44" s="16"/>
      <c r="O44" s="16"/>
      <c r="P44" s="16"/>
      <c r="Q44" s="16"/>
      <c r="R44" s="16"/>
      <c r="S44" s="16"/>
      <c r="T44" s="16"/>
    </row>
    <row r="45" spans="1:20" x14ac:dyDescent="0.25">
      <c r="A45" s="16"/>
      <c r="B45" s="16"/>
      <c r="C45" s="128"/>
      <c r="D45" s="16"/>
      <c r="E45" s="16"/>
      <c r="F45" s="16"/>
      <c r="G45" s="16"/>
      <c r="H45" s="16"/>
      <c r="I45" s="16"/>
      <c r="J45" s="16"/>
      <c r="K45" s="16"/>
      <c r="L45" s="16"/>
      <c r="M45" s="16"/>
      <c r="N45" s="16"/>
      <c r="O45" s="16"/>
      <c r="P45" s="16"/>
      <c r="Q45" s="16"/>
      <c r="R45" s="16"/>
      <c r="S45" s="16"/>
      <c r="T45" s="16"/>
    </row>
    <row r="46" spans="1:20" x14ac:dyDescent="0.25">
      <c r="A46" s="16"/>
      <c r="B46" s="16"/>
      <c r="C46" s="128"/>
      <c r="D46" s="16"/>
      <c r="E46" s="16"/>
      <c r="F46" s="16"/>
      <c r="G46" s="16"/>
      <c r="H46" s="16"/>
      <c r="I46" s="16"/>
      <c r="J46" s="16"/>
      <c r="K46" s="16"/>
      <c r="L46" s="16"/>
      <c r="M46" s="16"/>
      <c r="N46" s="16"/>
      <c r="O46" s="16"/>
      <c r="P46" s="16"/>
      <c r="Q46" s="16"/>
      <c r="R46" s="16"/>
      <c r="S46" s="16"/>
      <c r="T46" s="16"/>
    </row>
    <row r="47" spans="1:20" x14ac:dyDescent="0.25">
      <c r="A47" s="16"/>
      <c r="B47" s="16"/>
      <c r="C47" s="128"/>
      <c r="D47" s="16"/>
      <c r="E47" s="16"/>
      <c r="F47" s="16"/>
      <c r="G47" s="16"/>
      <c r="H47" s="16"/>
      <c r="I47" s="16"/>
      <c r="J47" s="16"/>
      <c r="K47" s="16"/>
      <c r="L47" s="16"/>
      <c r="M47" s="16"/>
      <c r="N47" s="16"/>
      <c r="O47" s="16"/>
      <c r="P47" s="16"/>
      <c r="Q47" s="16"/>
      <c r="R47" s="16"/>
      <c r="S47" s="16"/>
      <c r="T47" s="16"/>
    </row>
    <row r="48" spans="1:20" x14ac:dyDescent="0.25">
      <c r="A48" s="16"/>
      <c r="B48" s="16"/>
      <c r="C48" s="128"/>
      <c r="D48" s="16"/>
      <c r="E48" s="16"/>
      <c r="F48" s="16"/>
      <c r="G48" s="16"/>
      <c r="H48" s="16"/>
      <c r="I48" s="16"/>
      <c r="J48" s="16"/>
      <c r="K48" s="16"/>
      <c r="L48" s="16"/>
      <c r="M48" s="16"/>
      <c r="N48" s="16"/>
      <c r="O48" s="16"/>
      <c r="P48" s="16"/>
      <c r="Q48" s="16"/>
      <c r="R48" s="16"/>
      <c r="S48" s="16"/>
      <c r="T48" s="16"/>
    </row>
    <row r="49" spans="1:20" x14ac:dyDescent="0.25">
      <c r="A49" s="16"/>
      <c r="B49" s="16"/>
      <c r="C49" s="128"/>
      <c r="D49" s="16"/>
      <c r="E49" s="16"/>
      <c r="F49" s="16"/>
      <c r="G49" s="16"/>
      <c r="H49" s="16"/>
      <c r="I49" s="16"/>
      <c r="J49" s="16"/>
      <c r="K49" s="16"/>
      <c r="L49" s="16"/>
      <c r="M49" s="16"/>
      <c r="N49" s="16"/>
      <c r="O49" s="16"/>
      <c r="P49" s="16"/>
      <c r="Q49" s="16"/>
      <c r="R49" s="16"/>
      <c r="S49" s="16"/>
      <c r="T49" s="16"/>
    </row>
    <row r="50" spans="1:20" x14ac:dyDescent="0.25">
      <c r="A50" s="16"/>
      <c r="B50" s="16"/>
      <c r="C50" s="128"/>
      <c r="D50" s="16"/>
      <c r="E50" s="16"/>
      <c r="F50" s="16"/>
      <c r="G50" s="16"/>
      <c r="H50" s="16"/>
      <c r="I50" s="16"/>
      <c r="J50" s="16"/>
      <c r="K50" s="16"/>
      <c r="L50" s="16"/>
      <c r="M50" s="16"/>
      <c r="N50" s="16"/>
      <c r="O50" s="16"/>
      <c r="P50" s="16"/>
      <c r="Q50" s="16"/>
      <c r="R50" s="16"/>
      <c r="S50" s="16"/>
      <c r="T50" s="16"/>
    </row>
    <row r="51" spans="1:20" x14ac:dyDescent="0.25">
      <c r="A51" s="16"/>
      <c r="B51" s="16"/>
      <c r="C51" s="128"/>
      <c r="D51" s="16"/>
      <c r="E51" s="16"/>
      <c r="F51" s="16"/>
      <c r="G51" s="16"/>
      <c r="H51" s="16"/>
      <c r="I51" s="16"/>
      <c r="J51" s="16"/>
      <c r="K51" s="16"/>
      <c r="L51" s="16"/>
      <c r="M51" s="16"/>
      <c r="N51" s="16"/>
      <c r="O51" s="16"/>
      <c r="P51" s="16"/>
      <c r="Q51" s="16"/>
      <c r="R51" s="16"/>
      <c r="S51" s="16"/>
      <c r="T51" s="16"/>
    </row>
    <row r="52" spans="1:20" x14ac:dyDescent="0.25">
      <c r="A52" s="16"/>
      <c r="B52" s="16"/>
      <c r="C52" s="128"/>
      <c r="D52" s="16"/>
      <c r="E52" s="16"/>
      <c r="F52" s="16"/>
      <c r="G52" s="16"/>
      <c r="H52" s="16"/>
      <c r="I52" s="16"/>
      <c r="J52" s="16"/>
      <c r="K52" s="16"/>
      <c r="L52" s="16"/>
      <c r="M52" s="16"/>
      <c r="N52" s="16"/>
      <c r="O52" s="16"/>
      <c r="P52" s="16"/>
      <c r="Q52" s="16"/>
      <c r="R52" s="16"/>
      <c r="S52" s="16"/>
      <c r="T52" s="16"/>
    </row>
    <row r="53" spans="1:20" x14ac:dyDescent="0.25">
      <c r="A53" s="16"/>
      <c r="B53" s="16"/>
      <c r="C53" s="128"/>
      <c r="D53" s="16"/>
      <c r="E53" s="16"/>
      <c r="F53" s="16"/>
      <c r="G53" s="16"/>
      <c r="H53" s="16"/>
      <c r="I53" s="16"/>
      <c r="J53" s="16"/>
      <c r="K53" s="16"/>
      <c r="L53" s="16"/>
      <c r="M53" s="16"/>
      <c r="N53" s="16"/>
      <c r="O53" s="16"/>
      <c r="P53" s="16"/>
      <c r="Q53" s="16"/>
      <c r="R53" s="16"/>
      <c r="S53" s="16"/>
      <c r="T53" s="16"/>
    </row>
    <row r="54" spans="1:20" x14ac:dyDescent="0.25">
      <c r="A54" s="16"/>
      <c r="B54" s="16"/>
      <c r="C54" s="128"/>
      <c r="D54" s="16"/>
      <c r="E54" s="16"/>
      <c r="F54" s="16"/>
      <c r="G54" s="16"/>
      <c r="H54" s="16"/>
      <c r="I54" s="16"/>
      <c r="J54" s="16"/>
      <c r="K54" s="16"/>
      <c r="L54" s="16"/>
      <c r="M54" s="16"/>
      <c r="N54" s="16"/>
      <c r="O54" s="16"/>
      <c r="P54" s="16"/>
      <c r="Q54" s="16"/>
      <c r="R54" s="16"/>
      <c r="S54" s="16"/>
      <c r="T54" s="16"/>
    </row>
    <row r="55" spans="1:20" x14ac:dyDescent="0.25">
      <c r="A55" s="16"/>
      <c r="B55" s="16"/>
      <c r="C55" s="128"/>
      <c r="D55" s="16"/>
      <c r="E55" s="16"/>
      <c r="F55" s="16"/>
      <c r="G55" s="16"/>
      <c r="H55" s="16"/>
      <c r="I55" s="16"/>
      <c r="J55" s="16"/>
      <c r="K55" s="16"/>
      <c r="L55" s="16"/>
      <c r="M55" s="16"/>
      <c r="N55" s="16"/>
      <c r="O55" s="16"/>
      <c r="P55" s="16"/>
      <c r="Q55" s="16"/>
      <c r="R55" s="16"/>
      <c r="S55" s="16"/>
      <c r="T55" s="16"/>
    </row>
    <row r="56" spans="1:20" x14ac:dyDescent="0.25">
      <c r="A56" s="16"/>
      <c r="B56" s="16"/>
      <c r="C56" s="128"/>
      <c r="D56" s="16"/>
      <c r="E56" s="16"/>
      <c r="F56" s="16"/>
      <c r="G56" s="16"/>
      <c r="H56" s="16"/>
      <c r="I56" s="16"/>
      <c r="J56" s="16"/>
      <c r="K56" s="16"/>
      <c r="L56" s="16"/>
      <c r="M56" s="16"/>
      <c r="N56" s="16"/>
      <c r="O56" s="16"/>
      <c r="P56" s="16"/>
      <c r="Q56" s="16"/>
      <c r="R56" s="16"/>
      <c r="S56" s="16"/>
      <c r="T56" s="16"/>
    </row>
    <row r="57" spans="1:20" x14ac:dyDescent="0.25">
      <c r="A57" s="16"/>
      <c r="B57" s="16"/>
      <c r="C57" s="128"/>
      <c r="D57" s="16"/>
      <c r="E57" s="16"/>
      <c r="F57" s="16"/>
      <c r="G57" s="16"/>
      <c r="H57" s="16"/>
      <c r="I57" s="16"/>
      <c r="J57" s="16"/>
      <c r="K57" s="16"/>
      <c r="L57" s="16"/>
      <c r="M57" s="16"/>
      <c r="N57" s="16"/>
      <c r="O57" s="16"/>
      <c r="P57" s="16"/>
      <c r="Q57" s="16"/>
      <c r="R57" s="16"/>
      <c r="S57" s="16"/>
      <c r="T57" s="16"/>
    </row>
    <row r="58" spans="1:20" x14ac:dyDescent="0.25">
      <c r="A58" s="16"/>
      <c r="B58" s="16"/>
      <c r="C58" s="128"/>
      <c r="D58" s="16"/>
      <c r="E58" s="16"/>
      <c r="F58" s="16"/>
      <c r="G58" s="16"/>
      <c r="H58" s="16"/>
      <c r="I58" s="16"/>
      <c r="J58" s="16"/>
      <c r="K58" s="16"/>
      <c r="L58" s="16"/>
      <c r="M58" s="16"/>
      <c r="N58" s="16"/>
      <c r="O58" s="16"/>
      <c r="P58" s="16"/>
      <c r="Q58" s="16"/>
      <c r="R58" s="16"/>
      <c r="S58" s="16"/>
      <c r="T58" s="16"/>
    </row>
    <row r="59" spans="1:20" x14ac:dyDescent="0.25">
      <c r="A59" s="16"/>
      <c r="B59" s="16"/>
      <c r="C59" s="128"/>
      <c r="D59" s="16"/>
      <c r="E59" s="16"/>
      <c r="F59" s="16"/>
      <c r="G59" s="16"/>
      <c r="H59" s="16"/>
      <c r="I59" s="16"/>
      <c r="J59" s="16"/>
      <c r="K59" s="16"/>
      <c r="L59" s="16"/>
      <c r="M59" s="16"/>
      <c r="N59" s="16"/>
      <c r="O59" s="16"/>
      <c r="P59" s="16"/>
      <c r="Q59" s="16"/>
      <c r="R59" s="16"/>
      <c r="S59" s="16"/>
      <c r="T59" s="16"/>
    </row>
    <row r="60" spans="1:20" x14ac:dyDescent="0.25">
      <c r="A60" s="16"/>
      <c r="B60" s="16"/>
      <c r="C60" s="128"/>
      <c r="D60" s="16"/>
      <c r="E60" s="16"/>
      <c r="F60" s="16"/>
      <c r="G60" s="16"/>
      <c r="H60" s="16"/>
      <c r="I60" s="16"/>
      <c r="J60" s="16"/>
      <c r="K60" s="16"/>
      <c r="L60" s="16"/>
      <c r="M60" s="16"/>
      <c r="N60" s="16"/>
      <c r="O60" s="16"/>
      <c r="P60" s="16"/>
      <c r="Q60" s="16"/>
      <c r="R60" s="16"/>
      <c r="S60" s="16"/>
      <c r="T60" s="16"/>
    </row>
    <row r="61" spans="1:20" x14ac:dyDescent="0.25">
      <c r="A61" s="16"/>
      <c r="B61" s="16"/>
      <c r="C61" s="128"/>
      <c r="D61" s="16"/>
      <c r="E61" s="16"/>
      <c r="F61" s="16"/>
      <c r="G61" s="16"/>
      <c r="H61" s="16"/>
      <c r="I61" s="16"/>
      <c r="J61" s="16"/>
      <c r="K61" s="16"/>
      <c r="L61" s="16"/>
      <c r="M61" s="16"/>
      <c r="N61" s="16"/>
      <c r="O61" s="16"/>
      <c r="P61" s="16"/>
      <c r="Q61" s="16"/>
      <c r="R61" s="16"/>
      <c r="S61" s="16"/>
      <c r="T61" s="16"/>
    </row>
    <row r="62" spans="1:20" x14ac:dyDescent="0.25">
      <c r="A62" s="16"/>
      <c r="B62" s="16"/>
      <c r="C62" s="128"/>
      <c r="D62" s="16"/>
      <c r="E62" s="16"/>
      <c r="F62" s="16"/>
      <c r="G62" s="16"/>
      <c r="H62" s="16"/>
      <c r="I62" s="16"/>
      <c r="J62" s="16"/>
      <c r="K62" s="16"/>
      <c r="L62" s="16"/>
      <c r="M62" s="16"/>
      <c r="N62" s="16"/>
      <c r="O62" s="16"/>
      <c r="P62" s="16"/>
      <c r="Q62" s="16"/>
      <c r="R62" s="16"/>
      <c r="S62" s="16"/>
      <c r="T62" s="16"/>
    </row>
    <row r="63" spans="1:20" x14ac:dyDescent="0.25">
      <c r="A63" s="16"/>
      <c r="B63" s="16"/>
      <c r="C63" s="128"/>
      <c r="D63" s="16"/>
      <c r="E63" s="16"/>
      <c r="F63" s="16"/>
      <c r="G63" s="16"/>
      <c r="H63" s="16"/>
      <c r="I63" s="16"/>
      <c r="J63" s="16"/>
      <c r="K63" s="16"/>
      <c r="L63" s="16"/>
      <c r="M63" s="16"/>
      <c r="N63" s="16"/>
      <c r="O63" s="16"/>
      <c r="P63" s="16"/>
      <c r="Q63" s="16"/>
      <c r="R63" s="16"/>
      <c r="S63" s="16"/>
      <c r="T63" s="16"/>
    </row>
    <row r="64" spans="1:20" x14ac:dyDescent="0.25">
      <c r="A64" s="16"/>
      <c r="B64" s="16"/>
      <c r="C64" s="128"/>
      <c r="D64" s="16"/>
      <c r="E64" s="16"/>
      <c r="F64" s="16"/>
      <c r="G64" s="16"/>
      <c r="H64" s="16"/>
      <c r="I64" s="16"/>
      <c r="J64" s="16"/>
      <c r="K64" s="16"/>
      <c r="L64" s="16"/>
      <c r="M64" s="16"/>
      <c r="N64" s="16"/>
      <c r="O64" s="16"/>
      <c r="P64" s="16"/>
      <c r="Q64" s="16"/>
      <c r="R64" s="16"/>
      <c r="S64" s="16"/>
      <c r="T64" s="16"/>
    </row>
    <row r="65" spans="1:20" x14ac:dyDescent="0.25">
      <c r="A65" s="16"/>
      <c r="B65" s="16"/>
      <c r="C65" s="128"/>
      <c r="D65" s="16"/>
      <c r="E65" s="16"/>
      <c r="F65" s="16"/>
      <c r="G65" s="16"/>
      <c r="H65" s="16"/>
      <c r="I65" s="16"/>
      <c r="J65" s="16"/>
      <c r="K65" s="16"/>
      <c r="L65" s="16"/>
      <c r="M65" s="16"/>
      <c r="N65" s="16"/>
      <c r="O65" s="16"/>
      <c r="P65" s="16"/>
      <c r="Q65" s="16"/>
      <c r="R65" s="16"/>
      <c r="S65" s="16"/>
      <c r="T65" s="16"/>
    </row>
    <row r="66" spans="1:20" x14ac:dyDescent="0.25">
      <c r="A66" s="16"/>
      <c r="B66" s="16"/>
      <c r="C66" s="128"/>
      <c r="D66" s="16"/>
      <c r="E66" s="16"/>
      <c r="F66" s="16"/>
      <c r="G66" s="16"/>
      <c r="H66" s="16"/>
      <c r="I66" s="16"/>
      <c r="J66" s="16"/>
      <c r="K66" s="16"/>
      <c r="L66" s="16"/>
      <c r="M66" s="16"/>
      <c r="N66" s="16"/>
      <c r="O66" s="16"/>
      <c r="P66" s="16"/>
      <c r="Q66" s="16"/>
      <c r="R66" s="16"/>
      <c r="S66" s="16"/>
      <c r="T66" s="16"/>
    </row>
    <row r="67" spans="1:20" x14ac:dyDescent="0.25">
      <c r="A67" s="16"/>
      <c r="B67" s="16"/>
      <c r="C67" s="128"/>
      <c r="D67" s="16"/>
      <c r="E67" s="16"/>
      <c r="F67" s="16"/>
      <c r="G67" s="16"/>
      <c r="H67" s="16"/>
      <c r="I67" s="16"/>
      <c r="J67" s="16"/>
      <c r="K67" s="16"/>
      <c r="L67" s="16"/>
      <c r="M67" s="16"/>
      <c r="N67" s="16"/>
      <c r="O67" s="16"/>
      <c r="P67" s="16"/>
      <c r="Q67" s="16"/>
      <c r="R67" s="16"/>
      <c r="S67" s="16"/>
      <c r="T67" s="16"/>
    </row>
    <row r="68" spans="1:20" x14ac:dyDescent="0.25">
      <c r="A68" s="16"/>
      <c r="B68" s="16"/>
      <c r="C68" s="128"/>
      <c r="D68" s="16"/>
      <c r="E68" s="16"/>
      <c r="F68" s="16"/>
      <c r="G68" s="16"/>
      <c r="H68" s="16"/>
      <c r="I68" s="16"/>
      <c r="J68" s="16"/>
      <c r="K68" s="16"/>
      <c r="L68" s="16"/>
      <c r="M68" s="16"/>
      <c r="N68" s="16"/>
      <c r="O68" s="16"/>
      <c r="P68" s="16"/>
      <c r="Q68" s="16"/>
      <c r="R68" s="16"/>
      <c r="S68" s="16"/>
      <c r="T68" s="16"/>
    </row>
    <row r="69" spans="1:20" x14ac:dyDescent="0.25">
      <c r="A69" s="16"/>
      <c r="B69" s="16"/>
      <c r="C69" s="128"/>
      <c r="D69" s="16"/>
      <c r="E69" s="16"/>
      <c r="F69" s="16"/>
      <c r="G69" s="16"/>
      <c r="H69" s="16"/>
      <c r="I69" s="16"/>
      <c r="J69" s="16"/>
      <c r="K69" s="16"/>
      <c r="L69" s="16"/>
      <c r="M69" s="16"/>
      <c r="N69" s="16"/>
      <c r="O69" s="16"/>
      <c r="P69" s="16"/>
      <c r="Q69" s="16"/>
      <c r="R69" s="16"/>
      <c r="S69" s="16"/>
      <c r="T69" s="16"/>
    </row>
    <row r="70" spans="1:20" x14ac:dyDescent="0.25">
      <c r="A70" s="16"/>
      <c r="B70" s="16"/>
      <c r="C70" s="128"/>
      <c r="D70" s="16"/>
      <c r="E70" s="16"/>
      <c r="F70" s="16"/>
      <c r="G70" s="16"/>
      <c r="H70" s="16"/>
      <c r="I70" s="16"/>
      <c r="J70" s="16"/>
      <c r="K70" s="16"/>
      <c r="L70" s="16"/>
      <c r="M70" s="16"/>
      <c r="N70" s="16"/>
      <c r="O70" s="16"/>
      <c r="P70" s="16"/>
      <c r="Q70" s="16"/>
      <c r="R70" s="16"/>
      <c r="S70" s="16"/>
      <c r="T70" s="16"/>
    </row>
    <row r="71" spans="1:20" x14ac:dyDescent="0.25">
      <c r="A71" s="16"/>
      <c r="B71" s="16"/>
      <c r="C71" s="128"/>
      <c r="D71" s="16"/>
      <c r="E71" s="16"/>
      <c r="F71" s="16"/>
      <c r="G71" s="16"/>
      <c r="H71" s="16"/>
      <c r="I71" s="16"/>
      <c r="J71" s="16"/>
      <c r="K71" s="16"/>
      <c r="L71" s="16"/>
      <c r="M71" s="16"/>
      <c r="N71" s="16"/>
      <c r="O71" s="16"/>
      <c r="P71" s="16"/>
      <c r="Q71" s="16"/>
      <c r="R71" s="16"/>
      <c r="S71" s="16"/>
      <c r="T71" s="16"/>
    </row>
    <row r="72" spans="1:20" x14ac:dyDescent="0.25">
      <c r="A72" s="16"/>
      <c r="B72" s="16"/>
      <c r="C72" s="128"/>
      <c r="D72" s="16"/>
      <c r="E72" s="16"/>
      <c r="F72" s="16"/>
      <c r="G72" s="16"/>
      <c r="H72" s="16"/>
      <c r="I72" s="16"/>
      <c r="J72" s="16"/>
      <c r="K72" s="16"/>
      <c r="L72" s="16"/>
      <c r="M72" s="16"/>
      <c r="N72" s="16"/>
      <c r="O72" s="16"/>
      <c r="P72" s="16"/>
      <c r="Q72" s="16"/>
      <c r="R72" s="16"/>
      <c r="S72" s="16"/>
      <c r="T72" s="16"/>
    </row>
    <row r="73" spans="1:20" x14ac:dyDescent="0.25">
      <c r="A73" s="16"/>
      <c r="B73" s="16"/>
      <c r="C73" s="128"/>
      <c r="D73" s="16"/>
      <c r="E73" s="16"/>
      <c r="F73" s="16"/>
      <c r="G73" s="16"/>
      <c r="H73" s="16"/>
      <c r="I73" s="16"/>
      <c r="J73" s="16"/>
      <c r="K73" s="16"/>
      <c r="L73" s="16"/>
      <c r="M73" s="16"/>
      <c r="N73" s="16"/>
      <c r="O73" s="16"/>
      <c r="P73" s="16"/>
      <c r="Q73" s="16"/>
      <c r="R73" s="16"/>
      <c r="S73" s="16"/>
      <c r="T73" s="16"/>
    </row>
    <row r="74" spans="1:20" x14ac:dyDescent="0.25">
      <c r="A74" s="16"/>
      <c r="B74" s="16"/>
      <c r="C74" s="128"/>
      <c r="D74" s="16"/>
      <c r="E74" s="16"/>
      <c r="F74" s="16"/>
      <c r="G74" s="16"/>
      <c r="H74" s="16"/>
      <c r="I74" s="16"/>
      <c r="J74" s="16"/>
      <c r="K74" s="16"/>
      <c r="L74" s="16"/>
      <c r="M74" s="16"/>
      <c r="N74" s="16"/>
      <c r="O74" s="16"/>
      <c r="P74" s="16"/>
      <c r="Q74" s="16"/>
      <c r="R74" s="16"/>
      <c r="S74" s="16"/>
      <c r="T74" s="16"/>
    </row>
    <row r="75" spans="1:20" x14ac:dyDescent="0.25">
      <c r="A75" s="16"/>
      <c r="B75" s="16"/>
      <c r="C75" s="128"/>
      <c r="D75" s="16"/>
      <c r="E75" s="16"/>
      <c r="F75" s="16"/>
      <c r="G75" s="16"/>
      <c r="H75" s="16"/>
      <c r="I75" s="16"/>
      <c r="J75" s="16"/>
      <c r="K75" s="16"/>
      <c r="L75" s="16"/>
      <c r="M75" s="16"/>
      <c r="N75" s="16"/>
      <c r="O75" s="16"/>
      <c r="P75" s="16"/>
      <c r="Q75" s="16"/>
      <c r="R75" s="16"/>
      <c r="S75" s="16"/>
      <c r="T75" s="16"/>
    </row>
    <row r="76" spans="1:20" x14ac:dyDescent="0.25">
      <c r="A76" s="16"/>
      <c r="B76" s="16"/>
      <c r="C76" s="128"/>
      <c r="D76" s="16"/>
      <c r="E76" s="16"/>
      <c r="F76" s="16"/>
      <c r="G76" s="16"/>
      <c r="H76" s="16"/>
      <c r="I76" s="16"/>
      <c r="J76" s="16"/>
      <c r="K76" s="16"/>
      <c r="L76" s="16"/>
      <c r="M76" s="16"/>
      <c r="N76" s="16"/>
      <c r="O76" s="16"/>
      <c r="P76" s="16"/>
      <c r="Q76" s="16"/>
      <c r="R76" s="16"/>
      <c r="S76" s="16"/>
      <c r="T76" s="16"/>
    </row>
    <row r="77" spans="1:20" x14ac:dyDescent="0.25">
      <c r="A77" s="16"/>
      <c r="B77" s="16"/>
      <c r="C77" s="128"/>
      <c r="D77" s="16"/>
      <c r="E77" s="16"/>
      <c r="F77" s="16"/>
      <c r="G77" s="16"/>
      <c r="H77" s="16"/>
      <c r="I77" s="16"/>
      <c r="J77" s="16"/>
      <c r="K77" s="16"/>
      <c r="L77" s="16"/>
      <c r="M77" s="16"/>
      <c r="N77" s="16"/>
      <c r="O77" s="16"/>
      <c r="P77" s="16"/>
      <c r="Q77" s="16"/>
      <c r="R77" s="16"/>
      <c r="S77" s="16"/>
      <c r="T77" s="16"/>
    </row>
    <row r="78" spans="1:20" x14ac:dyDescent="0.25">
      <c r="A78" s="16"/>
      <c r="B78" s="16"/>
      <c r="C78" s="128"/>
      <c r="D78" s="16"/>
      <c r="E78" s="16"/>
      <c r="F78" s="16"/>
      <c r="G78" s="16"/>
      <c r="H78" s="16"/>
      <c r="I78" s="16"/>
      <c r="J78" s="16"/>
      <c r="K78" s="16"/>
      <c r="L78" s="16"/>
      <c r="M78" s="16"/>
      <c r="N78" s="16"/>
      <c r="O78" s="16"/>
      <c r="P78" s="16"/>
      <c r="Q78" s="16"/>
      <c r="R78" s="16"/>
      <c r="S78" s="16"/>
      <c r="T78" s="16"/>
    </row>
    <row r="79" spans="1:20" x14ac:dyDescent="0.25">
      <c r="A79" s="16"/>
      <c r="B79" s="16"/>
      <c r="C79" s="128"/>
      <c r="D79" s="16"/>
      <c r="E79" s="16"/>
      <c r="F79" s="16"/>
      <c r="G79" s="16"/>
      <c r="H79" s="16"/>
      <c r="I79" s="16"/>
      <c r="J79" s="16"/>
      <c r="K79" s="16"/>
      <c r="L79" s="16"/>
      <c r="M79" s="16"/>
      <c r="N79" s="16"/>
      <c r="O79" s="16"/>
      <c r="P79" s="16"/>
      <c r="Q79" s="16"/>
      <c r="R79" s="16"/>
      <c r="S79" s="16"/>
      <c r="T79" s="16"/>
    </row>
    <row r="80" spans="1:20" x14ac:dyDescent="0.25">
      <c r="A80" s="16"/>
      <c r="B80" s="16"/>
      <c r="C80" s="128"/>
      <c r="D80" s="16"/>
      <c r="E80" s="16"/>
      <c r="F80" s="16"/>
      <c r="G80" s="16"/>
      <c r="H80" s="16"/>
      <c r="I80" s="16"/>
      <c r="J80" s="16"/>
      <c r="K80" s="16"/>
      <c r="L80" s="16"/>
      <c r="M80" s="16"/>
      <c r="N80" s="16"/>
      <c r="O80" s="16"/>
      <c r="P80" s="16"/>
      <c r="Q80" s="16"/>
      <c r="R80" s="16"/>
      <c r="S80" s="16"/>
      <c r="T80" s="16"/>
    </row>
    <row r="81" spans="1:20" x14ac:dyDescent="0.25">
      <c r="A81" s="16"/>
      <c r="B81" s="16"/>
      <c r="C81" s="128"/>
      <c r="D81" s="16"/>
      <c r="E81" s="16"/>
      <c r="F81" s="16"/>
      <c r="G81" s="16"/>
      <c r="H81" s="16"/>
      <c r="I81" s="16"/>
      <c r="J81" s="16"/>
      <c r="K81" s="16"/>
      <c r="L81" s="16"/>
      <c r="M81" s="16"/>
      <c r="N81" s="16"/>
      <c r="O81" s="16"/>
      <c r="P81" s="16"/>
      <c r="Q81" s="16"/>
      <c r="R81" s="16"/>
      <c r="S81" s="16"/>
      <c r="T81" s="16"/>
    </row>
    <row r="82" spans="1:20" x14ac:dyDescent="0.25">
      <c r="A82" s="16"/>
      <c r="B82" s="16"/>
      <c r="C82" s="128"/>
      <c r="D82" s="16"/>
      <c r="E82" s="16"/>
      <c r="F82" s="16"/>
      <c r="G82" s="16"/>
      <c r="H82" s="16"/>
      <c r="I82" s="16"/>
      <c r="J82" s="16"/>
      <c r="K82" s="16"/>
      <c r="L82" s="16"/>
      <c r="M82" s="16"/>
      <c r="N82" s="16"/>
      <c r="O82" s="16"/>
      <c r="P82" s="16"/>
      <c r="Q82" s="16"/>
      <c r="R82" s="16"/>
      <c r="S82" s="16"/>
      <c r="T82" s="16"/>
    </row>
    <row r="83" spans="1:20" x14ac:dyDescent="0.25">
      <c r="A83" s="16"/>
      <c r="B83" s="16"/>
      <c r="C83" s="128"/>
      <c r="D83" s="16"/>
      <c r="E83" s="16"/>
      <c r="F83" s="16"/>
      <c r="G83" s="16"/>
      <c r="H83" s="16"/>
      <c r="I83" s="16"/>
      <c r="J83" s="16"/>
      <c r="K83" s="16"/>
      <c r="L83" s="16"/>
      <c r="M83" s="16"/>
      <c r="N83" s="16"/>
      <c r="O83" s="16"/>
      <c r="P83" s="16"/>
      <c r="Q83" s="16"/>
      <c r="R83" s="16"/>
      <c r="S83" s="16"/>
      <c r="T83" s="16"/>
    </row>
    <row r="84" spans="1:20" x14ac:dyDescent="0.25">
      <c r="A84" s="16"/>
      <c r="B84" s="16"/>
      <c r="C84" s="128"/>
      <c r="D84" s="16"/>
      <c r="E84" s="16"/>
      <c r="F84" s="16"/>
      <c r="G84" s="16"/>
      <c r="H84" s="16"/>
      <c r="I84" s="16"/>
      <c r="J84" s="16"/>
      <c r="K84" s="16"/>
      <c r="L84" s="16"/>
      <c r="M84" s="16"/>
      <c r="N84" s="16"/>
      <c r="O84" s="16"/>
      <c r="P84" s="16"/>
      <c r="Q84" s="16"/>
      <c r="R84" s="16"/>
      <c r="S84" s="16"/>
      <c r="T84" s="16"/>
    </row>
    <row r="85" spans="1:20" x14ac:dyDescent="0.25">
      <c r="A85" s="16"/>
      <c r="B85" s="16"/>
      <c r="C85" s="128"/>
      <c r="D85" s="16"/>
      <c r="E85" s="16"/>
      <c r="F85" s="16"/>
      <c r="G85" s="16"/>
      <c r="H85" s="16"/>
      <c r="I85" s="16"/>
      <c r="J85" s="16"/>
      <c r="K85" s="16"/>
      <c r="L85" s="16"/>
      <c r="M85" s="16"/>
      <c r="N85" s="16"/>
      <c r="O85" s="16"/>
      <c r="P85" s="16"/>
      <c r="Q85" s="16"/>
      <c r="R85" s="16"/>
      <c r="S85" s="16"/>
      <c r="T85" s="16"/>
    </row>
    <row r="86" spans="1:20" x14ac:dyDescent="0.25">
      <c r="A86" s="16"/>
      <c r="B86" s="16"/>
      <c r="C86" s="128"/>
      <c r="D86" s="16"/>
      <c r="E86" s="16"/>
      <c r="F86" s="16"/>
      <c r="G86" s="16"/>
      <c r="H86" s="16"/>
      <c r="I86" s="16"/>
      <c r="J86" s="16"/>
      <c r="K86" s="16"/>
      <c r="L86" s="16"/>
      <c r="M86" s="16"/>
      <c r="N86" s="16"/>
      <c r="O86" s="16"/>
      <c r="P86" s="16"/>
      <c r="Q86" s="16"/>
      <c r="R86" s="16"/>
      <c r="S86" s="16"/>
      <c r="T86" s="16"/>
    </row>
    <row r="87" spans="1:20" x14ac:dyDescent="0.25">
      <c r="A87" s="16"/>
      <c r="B87" s="16"/>
      <c r="C87" s="128"/>
      <c r="D87" s="16"/>
      <c r="E87" s="16"/>
      <c r="F87" s="16"/>
      <c r="G87" s="16"/>
      <c r="H87" s="16"/>
      <c r="I87" s="16"/>
      <c r="J87" s="16"/>
      <c r="K87" s="16"/>
      <c r="L87" s="16"/>
      <c r="M87" s="16"/>
      <c r="N87" s="16"/>
      <c r="O87" s="16"/>
      <c r="P87" s="16"/>
      <c r="Q87" s="16"/>
      <c r="R87" s="16"/>
      <c r="S87" s="16"/>
      <c r="T87" s="16"/>
    </row>
    <row r="88" spans="1:20" x14ac:dyDescent="0.25">
      <c r="A88" s="16"/>
      <c r="B88" s="16"/>
      <c r="C88" s="128"/>
      <c r="D88" s="16"/>
      <c r="E88" s="16"/>
      <c r="F88" s="16"/>
      <c r="G88" s="16"/>
      <c r="H88" s="16"/>
      <c r="I88" s="16"/>
      <c r="J88" s="16"/>
      <c r="K88" s="16"/>
      <c r="L88" s="16"/>
      <c r="M88" s="16"/>
      <c r="N88" s="16"/>
      <c r="O88" s="16"/>
      <c r="P88" s="16"/>
      <c r="Q88" s="16"/>
      <c r="R88" s="16"/>
      <c r="S88" s="16"/>
      <c r="T88" s="16"/>
    </row>
    <row r="89" spans="1:20" x14ac:dyDescent="0.25">
      <c r="A89" s="16"/>
      <c r="B89" s="16"/>
      <c r="C89" s="128"/>
      <c r="D89" s="16"/>
      <c r="E89" s="16"/>
      <c r="F89" s="16"/>
      <c r="G89" s="16"/>
      <c r="H89" s="16"/>
      <c r="I89" s="16"/>
      <c r="J89" s="16"/>
      <c r="K89" s="16"/>
      <c r="L89" s="16"/>
      <c r="M89" s="16"/>
      <c r="N89" s="16"/>
      <c r="O89" s="16"/>
      <c r="P89" s="16"/>
      <c r="Q89" s="16"/>
      <c r="R89" s="16"/>
      <c r="S89" s="16"/>
      <c r="T89" s="16"/>
    </row>
    <row r="90" spans="1:20" x14ac:dyDescent="0.25">
      <c r="A90" s="16"/>
      <c r="B90" s="16"/>
      <c r="C90" s="128"/>
      <c r="D90" s="16"/>
      <c r="E90" s="16"/>
      <c r="F90" s="16"/>
      <c r="G90" s="16"/>
      <c r="H90" s="16"/>
      <c r="I90" s="16"/>
      <c r="J90" s="16"/>
      <c r="K90" s="16"/>
      <c r="L90" s="16"/>
      <c r="M90" s="16"/>
      <c r="N90" s="16"/>
      <c r="O90" s="16"/>
      <c r="P90" s="16"/>
      <c r="Q90" s="16"/>
      <c r="R90" s="16"/>
      <c r="S90" s="16"/>
      <c r="T90" s="16"/>
    </row>
    <row r="91" spans="1:20" x14ac:dyDescent="0.25">
      <c r="A91" s="16"/>
      <c r="B91" s="16"/>
      <c r="C91" s="128"/>
      <c r="D91" s="16"/>
      <c r="E91" s="16"/>
      <c r="F91" s="16"/>
      <c r="G91" s="16"/>
      <c r="H91" s="16"/>
      <c r="I91" s="16"/>
      <c r="J91" s="16"/>
      <c r="K91" s="16"/>
      <c r="L91" s="16"/>
      <c r="M91" s="16"/>
      <c r="N91" s="16"/>
      <c r="O91" s="16"/>
      <c r="P91" s="16"/>
      <c r="Q91" s="16"/>
      <c r="R91" s="16"/>
      <c r="S91" s="16"/>
      <c r="T91" s="16"/>
    </row>
    <row r="92" spans="1:20" x14ac:dyDescent="0.25">
      <c r="A92" s="16"/>
      <c r="B92" s="16"/>
      <c r="C92" s="128"/>
      <c r="D92" s="16"/>
      <c r="E92" s="16"/>
      <c r="F92" s="16"/>
      <c r="G92" s="16"/>
      <c r="H92" s="16"/>
      <c r="I92" s="16"/>
      <c r="J92" s="16"/>
      <c r="K92" s="16"/>
      <c r="L92" s="16"/>
      <c r="M92" s="16"/>
      <c r="N92" s="16"/>
      <c r="O92" s="16"/>
      <c r="P92" s="16"/>
      <c r="Q92" s="16"/>
      <c r="R92" s="16"/>
      <c r="S92" s="16"/>
      <c r="T92" s="16"/>
    </row>
    <row r="93" spans="1:20" x14ac:dyDescent="0.25">
      <c r="A93" s="16"/>
      <c r="B93" s="16"/>
      <c r="C93" s="128"/>
      <c r="D93" s="16"/>
      <c r="E93" s="16"/>
      <c r="F93" s="16"/>
      <c r="G93" s="16"/>
      <c r="H93" s="16"/>
      <c r="I93" s="16"/>
      <c r="J93" s="16"/>
      <c r="K93" s="16"/>
      <c r="L93" s="16"/>
      <c r="M93" s="16"/>
      <c r="N93" s="16"/>
      <c r="O93" s="16"/>
      <c r="P93" s="16"/>
      <c r="Q93" s="16"/>
      <c r="R93" s="16"/>
      <c r="S93" s="16"/>
      <c r="T93" s="16"/>
    </row>
    <row r="94" spans="1:20" x14ac:dyDescent="0.25">
      <c r="A94" s="16"/>
      <c r="B94" s="16"/>
      <c r="C94" s="128"/>
      <c r="D94" s="16"/>
      <c r="E94" s="16"/>
      <c r="F94" s="16"/>
      <c r="G94" s="16"/>
      <c r="H94" s="16"/>
      <c r="I94" s="16"/>
      <c r="J94" s="16"/>
      <c r="K94" s="16"/>
      <c r="L94" s="16"/>
      <c r="M94" s="16"/>
      <c r="N94" s="16"/>
      <c r="O94" s="16"/>
      <c r="P94" s="16"/>
      <c r="Q94" s="16"/>
      <c r="R94" s="16"/>
      <c r="S94" s="16"/>
      <c r="T94" s="16"/>
    </row>
    <row r="95" spans="1:20" x14ac:dyDescent="0.25">
      <c r="A95" s="16"/>
      <c r="B95" s="16"/>
      <c r="C95" s="128"/>
      <c r="D95" s="16"/>
      <c r="E95" s="16"/>
      <c r="F95" s="16"/>
      <c r="G95" s="16"/>
      <c r="H95" s="16"/>
      <c r="I95" s="16"/>
      <c r="J95" s="16"/>
      <c r="K95" s="16"/>
      <c r="L95" s="16"/>
      <c r="M95" s="16"/>
      <c r="N95" s="16"/>
      <c r="O95" s="16"/>
      <c r="P95" s="16"/>
      <c r="Q95" s="16"/>
      <c r="R95" s="16"/>
      <c r="S95" s="16"/>
      <c r="T95" s="16"/>
    </row>
    <row r="96" spans="1:20" x14ac:dyDescent="0.25">
      <c r="A96" s="16"/>
      <c r="B96" s="16"/>
      <c r="C96" s="128"/>
      <c r="D96" s="16"/>
      <c r="E96" s="16"/>
      <c r="F96" s="16"/>
      <c r="G96" s="16"/>
      <c r="H96" s="16"/>
      <c r="I96" s="16"/>
      <c r="J96" s="16"/>
      <c r="K96" s="16"/>
      <c r="L96" s="16"/>
      <c r="M96" s="16"/>
      <c r="N96" s="16"/>
      <c r="O96" s="16"/>
      <c r="P96" s="16"/>
      <c r="Q96" s="16"/>
      <c r="R96" s="16"/>
      <c r="S96" s="16"/>
      <c r="T96" s="16"/>
    </row>
    <row r="97" spans="1:20" x14ac:dyDescent="0.25">
      <c r="A97" s="16"/>
      <c r="B97" s="16"/>
      <c r="C97" s="128"/>
      <c r="D97" s="16"/>
      <c r="E97" s="16"/>
      <c r="F97" s="16"/>
      <c r="G97" s="16"/>
      <c r="H97" s="16"/>
      <c r="I97" s="16"/>
      <c r="J97" s="16"/>
      <c r="K97" s="16"/>
      <c r="L97" s="16"/>
      <c r="M97" s="16"/>
      <c r="N97" s="16"/>
      <c r="O97" s="16"/>
      <c r="P97" s="16"/>
      <c r="Q97" s="16"/>
      <c r="R97" s="16"/>
      <c r="S97" s="16"/>
      <c r="T97" s="16"/>
    </row>
    <row r="98" spans="1:20" x14ac:dyDescent="0.25">
      <c r="A98" s="16"/>
      <c r="B98" s="16"/>
      <c r="C98" s="128"/>
      <c r="D98" s="16"/>
      <c r="E98" s="16"/>
      <c r="F98" s="16"/>
      <c r="G98" s="16"/>
      <c r="H98" s="16"/>
      <c r="I98" s="16"/>
      <c r="J98" s="16"/>
      <c r="K98" s="16"/>
      <c r="L98" s="16"/>
      <c r="M98" s="16"/>
      <c r="N98" s="16"/>
      <c r="O98" s="16"/>
      <c r="P98" s="16"/>
      <c r="Q98" s="16"/>
      <c r="R98" s="16"/>
      <c r="S98" s="16"/>
      <c r="T98" s="16"/>
    </row>
    <row r="99" spans="1:20" x14ac:dyDescent="0.25">
      <c r="A99" s="16"/>
      <c r="B99" s="16"/>
      <c r="C99" s="128"/>
      <c r="D99" s="16"/>
      <c r="E99" s="16"/>
      <c r="F99" s="16"/>
      <c r="G99" s="16"/>
      <c r="H99" s="16"/>
      <c r="I99" s="16"/>
      <c r="J99" s="16"/>
      <c r="K99" s="16"/>
      <c r="L99" s="16"/>
      <c r="M99" s="16"/>
      <c r="N99" s="16"/>
      <c r="O99" s="16"/>
      <c r="P99" s="16"/>
      <c r="Q99" s="16"/>
      <c r="R99" s="16"/>
      <c r="S99" s="16"/>
      <c r="T99" s="16"/>
    </row>
    <row r="100" spans="1:20" x14ac:dyDescent="0.25">
      <c r="A100" s="16"/>
      <c r="B100" s="16"/>
      <c r="C100" s="128"/>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8"/>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8"/>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8"/>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8"/>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8"/>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8"/>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8"/>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8"/>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8"/>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8"/>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8"/>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8"/>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8"/>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8"/>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8"/>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8"/>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8"/>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8"/>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8"/>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8"/>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8"/>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8"/>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8"/>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8"/>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8"/>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8"/>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8"/>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8"/>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8"/>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8"/>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8"/>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8"/>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8"/>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8"/>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8"/>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8"/>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8"/>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8"/>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8"/>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8"/>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8"/>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8"/>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8"/>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8"/>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8"/>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8"/>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8"/>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8"/>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8"/>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8"/>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8"/>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8"/>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8"/>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8"/>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8"/>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8"/>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8"/>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8"/>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8"/>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8"/>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8"/>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8"/>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8"/>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8"/>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8"/>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8"/>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8"/>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8"/>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8"/>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8"/>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8"/>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8"/>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8"/>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8"/>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8"/>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8"/>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8"/>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8"/>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8"/>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8"/>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8"/>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8"/>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8"/>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8"/>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8"/>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8"/>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8"/>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8"/>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8"/>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8"/>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8"/>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8"/>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8"/>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8"/>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8"/>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8"/>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8"/>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8"/>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8"/>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8"/>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8"/>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8"/>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8"/>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8"/>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8"/>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8"/>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8"/>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8"/>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8"/>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8"/>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8"/>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8"/>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8"/>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8"/>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8"/>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8"/>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8"/>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8"/>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8"/>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8"/>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8"/>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8"/>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8"/>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8"/>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8"/>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8"/>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8"/>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8"/>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8"/>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8"/>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8"/>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8"/>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8"/>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8"/>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8"/>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8"/>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8"/>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8"/>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8"/>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8"/>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8"/>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8"/>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8"/>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8"/>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8"/>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8"/>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8"/>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8"/>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8"/>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8"/>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8"/>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8"/>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8"/>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8"/>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8"/>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8"/>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8"/>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8"/>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8"/>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8"/>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8"/>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8"/>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8"/>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8"/>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8"/>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8"/>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8"/>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8"/>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8"/>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8"/>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8"/>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8"/>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8"/>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8"/>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8"/>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8"/>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8"/>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8"/>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8"/>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8"/>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8"/>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8"/>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8"/>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8"/>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8"/>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8"/>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8"/>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8"/>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8"/>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8"/>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8"/>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8"/>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8"/>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8"/>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8"/>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8"/>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8"/>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8"/>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8"/>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8"/>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8"/>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8"/>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8"/>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8"/>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8"/>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8"/>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8"/>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8"/>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8"/>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8"/>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8"/>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8"/>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8"/>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8"/>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8"/>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8"/>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8"/>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8"/>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8"/>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8"/>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8"/>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8"/>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8"/>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8"/>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8"/>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8"/>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8"/>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8"/>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8"/>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8"/>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8"/>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8"/>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8"/>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8"/>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8"/>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8"/>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8"/>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8"/>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8"/>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8"/>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8"/>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8"/>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8"/>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8"/>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8"/>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8"/>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8"/>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8"/>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8"/>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8"/>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8"/>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8"/>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8"/>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8"/>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8"/>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8"/>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8"/>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8"/>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8"/>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8"/>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8"/>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8"/>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8"/>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8"/>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8"/>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8"/>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8"/>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8"/>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8"/>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8"/>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8"/>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8"/>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8"/>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I12" sqref="I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2" t="str">
        <f>'1. паспорт местоположение'!A1</f>
        <v>Приложение  № _____
к приказу Минэнерго России
от 05.05.2016 г. №380</v>
      </c>
      <c r="B1" s="172"/>
      <c r="C1" s="172"/>
      <c r="D1" s="172"/>
      <c r="E1" s="172"/>
      <c r="F1" s="172"/>
      <c r="G1" s="172"/>
      <c r="H1" s="172"/>
      <c r="I1" s="172"/>
      <c r="J1" s="172"/>
      <c r="K1" s="172"/>
      <c r="L1" s="172"/>
      <c r="M1" s="172"/>
      <c r="N1" s="172"/>
      <c r="O1" s="172"/>
    </row>
    <row r="2" spans="1:28" s="7" customFormat="1" ht="24.7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row>
    <row r="3" spans="1:28" s="7" customFormat="1" ht="30"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row>
    <row r="4" spans="1:28" s="7" customFormat="1" ht="36" customHeigh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row>
    <row r="5" spans="1:28" s="7" customFormat="1" ht="18.75" customHeight="1" x14ac:dyDescent="0.2">
      <c r="A5" s="177" t="str">
        <f>'1. паспорт местоположение'!A5</f>
        <v>(фирменное наименование субъекта электроэнергетики)</v>
      </c>
      <c r="B5" s="177"/>
      <c r="C5" s="177"/>
      <c r="D5" s="177"/>
      <c r="E5" s="177"/>
      <c r="F5" s="177"/>
      <c r="G5" s="177"/>
      <c r="H5" s="177"/>
      <c r="I5" s="177"/>
      <c r="J5" s="177"/>
      <c r="K5" s="177"/>
      <c r="L5" s="177"/>
      <c r="M5" s="177"/>
      <c r="N5" s="177"/>
      <c r="O5" s="177"/>
      <c r="P5" s="68"/>
      <c r="Q5" s="68"/>
      <c r="R5" s="68"/>
      <c r="S5" s="68"/>
      <c r="T5" s="68"/>
      <c r="U5" s="68"/>
      <c r="V5" s="68"/>
      <c r="W5" s="68"/>
      <c r="X5" s="68"/>
      <c r="Y5" s="68"/>
      <c r="Z5" s="68"/>
      <c r="AA5" s="68"/>
      <c r="AB5" s="68"/>
    </row>
    <row r="6" spans="1:28" s="7" customFormat="1" ht="39.75" customHeight="1" x14ac:dyDescent="0.2">
      <c r="A6" s="191" t="str">
        <f>'1. паспорт местоположение'!A6</f>
        <v>Q_Тм_26_ЛК150_017852</v>
      </c>
      <c r="B6" s="191"/>
      <c r="C6" s="191"/>
      <c r="D6" s="191"/>
      <c r="E6" s="191"/>
      <c r="F6" s="191"/>
      <c r="G6" s="191"/>
      <c r="H6" s="191"/>
      <c r="I6" s="191"/>
      <c r="J6" s="191"/>
      <c r="K6" s="191"/>
      <c r="L6" s="191"/>
      <c r="M6" s="191"/>
      <c r="N6" s="191"/>
      <c r="O6" s="191"/>
    </row>
    <row r="7" spans="1:28" s="7" customFormat="1" ht="18.75" customHeight="1" x14ac:dyDescent="0.2">
      <c r="A7" s="177" t="str">
        <f>'1. паспорт местоположение'!A7</f>
        <v>(идентификатор инвестиционного проекта)</v>
      </c>
      <c r="B7" s="177"/>
      <c r="C7" s="177"/>
      <c r="D7" s="177"/>
      <c r="E7" s="177"/>
      <c r="F7" s="177"/>
      <c r="G7" s="177"/>
      <c r="H7" s="177"/>
      <c r="I7" s="177"/>
      <c r="J7" s="177"/>
      <c r="K7" s="177"/>
      <c r="L7" s="177"/>
      <c r="M7" s="177"/>
      <c r="N7" s="177"/>
      <c r="O7" s="177"/>
      <c r="P7" s="8"/>
      <c r="Q7" s="8"/>
      <c r="R7" s="8"/>
      <c r="S7" s="8"/>
      <c r="T7" s="8"/>
      <c r="U7" s="8"/>
      <c r="V7" s="8"/>
      <c r="W7" s="8"/>
      <c r="X7" s="8"/>
      <c r="Y7" s="8"/>
      <c r="Z7" s="8"/>
    </row>
    <row r="8" spans="1:28" s="7" customFormat="1" ht="28.5" customHeight="1" x14ac:dyDescent="0.2">
      <c r="A8" s="191"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91"/>
      <c r="C8" s="191"/>
      <c r="D8" s="191"/>
      <c r="E8" s="191"/>
      <c r="F8" s="191"/>
      <c r="G8" s="191"/>
      <c r="H8" s="191"/>
      <c r="I8" s="191"/>
      <c r="J8" s="191"/>
      <c r="K8" s="191"/>
      <c r="L8" s="191"/>
      <c r="M8" s="191"/>
      <c r="N8" s="191"/>
      <c r="O8" s="191"/>
      <c r="P8" s="8"/>
      <c r="Q8" s="8"/>
      <c r="R8" s="8"/>
      <c r="S8" s="8"/>
      <c r="T8" s="8"/>
      <c r="U8" s="8"/>
      <c r="V8" s="8"/>
      <c r="W8" s="8"/>
      <c r="X8" s="8"/>
      <c r="Y8" s="8"/>
      <c r="Z8" s="8"/>
    </row>
    <row r="9" spans="1:28" s="7" customFormat="1" ht="18.75" customHeight="1" x14ac:dyDescent="0.2">
      <c r="A9" s="177" t="str">
        <f>'1. паспорт местоположение'!A9</f>
        <v xml:space="preserve">         (наименование инвестиционного проекта)</v>
      </c>
      <c r="B9" s="177"/>
      <c r="C9" s="177"/>
      <c r="D9" s="177"/>
      <c r="E9" s="177"/>
      <c r="F9" s="177"/>
      <c r="G9" s="177"/>
      <c r="H9" s="177"/>
      <c r="I9" s="177"/>
      <c r="J9" s="177"/>
      <c r="K9" s="177"/>
      <c r="L9" s="177"/>
      <c r="M9" s="177"/>
      <c r="N9" s="177"/>
      <c r="O9" s="177"/>
      <c r="P9" s="8"/>
      <c r="Q9" s="8"/>
      <c r="R9" s="8"/>
      <c r="S9" s="8"/>
      <c r="T9" s="8"/>
      <c r="U9" s="8"/>
      <c r="V9" s="8"/>
      <c r="W9" s="8"/>
      <c r="X9" s="8"/>
      <c r="Y9" s="8"/>
      <c r="Z9" s="8"/>
    </row>
    <row r="10" spans="1:28" s="3" customFormat="1" ht="91.5" customHeight="1" x14ac:dyDescent="0.2">
      <c r="A10" s="200" t="s">
        <v>327</v>
      </c>
      <c r="B10" s="200"/>
      <c r="C10" s="200"/>
      <c r="D10" s="200"/>
      <c r="E10" s="200"/>
      <c r="F10" s="200"/>
      <c r="G10" s="200"/>
      <c r="H10" s="200"/>
      <c r="I10" s="200"/>
      <c r="J10" s="200"/>
      <c r="K10" s="200"/>
      <c r="L10" s="200"/>
      <c r="M10" s="200"/>
      <c r="N10" s="200"/>
      <c r="O10" s="200"/>
      <c r="P10" s="5"/>
      <c r="Q10" s="5"/>
      <c r="R10" s="5"/>
      <c r="S10" s="5"/>
      <c r="T10" s="5"/>
      <c r="U10" s="5"/>
      <c r="V10" s="5"/>
      <c r="W10" s="5"/>
      <c r="X10" s="5"/>
      <c r="Y10" s="5"/>
      <c r="Z10" s="5"/>
    </row>
    <row r="11" spans="1:28" s="3" customFormat="1" ht="78" customHeight="1" x14ac:dyDescent="0.2">
      <c r="A11" s="167" t="s">
        <v>2</v>
      </c>
      <c r="B11" s="167" t="s">
        <v>75</v>
      </c>
      <c r="C11" s="167" t="s">
        <v>74</v>
      </c>
      <c r="D11" s="167" t="s">
        <v>66</v>
      </c>
      <c r="E11" s="201" t="s">
        <v>73</v>
      </c>
      <c r="F11" s="202"/>
      <c r="G11" s="202"/>
      <c r="H11" s="202"/>
      <c r="I11" s="203"/>
      <c r="J11" s="167" t="s">
        <v>72</v>
      </c>
      <c r="K11" s="167"/>
      <c r="L11" s="167"/>
      <c r="M11" s="167"/>
      <c r="N11" s="167"/>
      <c r="O11" s="167"/>
      <c r="P11" s="4"/>
      <c r="Q11" s="4"/>
      <c r="R11" s="4"/>
      <c r="S11" s="4"/>
      <c r="T11" s="4"/>
      <c r="U11" s="4"/>
      <c r="V11" s="4"/>
      <c r="W11" s="4"/>
    </row>
    <row r="12" spans="1:28" s="3" customFormat="1" ht="51" customHeight="1" x14ac:dyDescent="0.2">
      <c r="A12" s="167"/>
      <c r="B12" s="167"/>
      <c r="C12" s="167"/>
      <c r="D12" s="167"/>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5" customFormat="1" ht="15.75" x14ac:dyDescent="0.25">
      <c r="A16" s="147"/>
      <c r="B16" s="148" t="str">
        <f>'1. паспорт местоположение'!B39</f>
        <v>Главный инженер   _____________   А.И. Арсланов</v>
      </c>
      <c r="C16" s="148"/>
      <c r="D16" s="148"/>
      <c r="E16" s="148"/>
      <c r="F16" s="148"/>
      <c r="G16" s="148"/>
      <c r="H16" s="148"/>
      <c r="I16" s="148"/>
      <c r="J16" s="148"/>
      <c r="K16" s="148"/>
      <c r="L16" s="148"/>
      <c r="M16" s="148"/>
      <c r="N16" s="148"/>
      <c r="O16" s="148"/>
      <c r="P16" s="144"/>
      <c r="Q16" s="144"/>
      <c r="R16" s="144"/>
      <c r="S16" s="144"/>
      <c r="T16" s="144"/>
      <c r="U16" s="144"/>
      <c r="V16" s="144"/>
      <c r="W16" s="144"/>
      <c r="X16" s="144"/>
      <c r="Y16" s="144"/>
      <c r="Z16" s="144"/>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4" zoomScale="55" zoomScaleNormal="100" zoomScaleSheetLayoutView="55" workbookViewId="0">
      <selection activeCell="K24" sqref="K24"/>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1"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72" t="str">
        <f>'1. паспорт местоположение'!A1</f>
        <v>Приложение  № _____
к приказу Минэнерго России
от 05.05.2016 г. №380</v>
      </c>
      <c r="B1" s="172"/>
      <c r="C1" s="172"/>
      <c r="D1" s="172"/>
      <c r="E1" s="172"/>
      <c r="F1" s="172"/>
      <c r="G1" s="172"/>
      <c r="H1" s="172"/>
      <c r="I1" s="172"/>
      <c r="J1" s="172"/>
      <c r="K1" s="172"/>
      <c r="L1" s="172"/>
    </row>
    <row r="2" spans="1:43" ht="32.25"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row>
    <row r="3" spans="1:43" ht="31.5"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row>
    <row r="4" spans="1:43" ht="25.5"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row>
    <row r="5" spans="1:43" ht="18.75" customHeight="1" x14ac:dyDescent="0.25">
      <c r="A5" s="177" t="str">
        <f>'1. паспорт местоположение'!A5</f>
        <v>(фирменное наименование субъекта электроэнергетики)</v>
      </c>
      <c r="B5" s="177"/>
      <c r="C5" s="177"/>
      <c r="D5" s="177"/>
      <c r="E5" s="177"/>
      <c r="F5" s="177"/>
      <c r="G5" s="177"/>
      <c r="H5" s="177"/>
      <c r="I5" s="177"/>
      <c r="J5" s="177"/>
      <c r="K5" s="177"/>
      <c r="L5" s="177"/>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78" t="str">
        <f>'1. паспорт местоположение'!A6</f>
        <v>Q_Тм_26_ЛК150_017852</v>
      </c>
      <c r="B6" s="178"/>
      <c r="C6" s="178"/>
      <c r="D6" s="178"/>
      <c r="E6" s="178"/>
      <c r="F6" s="178"/>
      <c r="G6" s="178"/>
      <c r="H6" s="178"/>
      <c r="I6" s="178"/>
      <c r="J6" s="178"/>
      <c r="K6" s="178"/>
      <c r="L6" s="178"/>
    </row>
    <row r="7" spans="1:43" ht="18.75" customHeight="1" x14ac:dyDescent="0.25">
      <c r="A7" s="177" t="str">
        <f>'1. паспорт местоположение'!A7</f>
        <v>(идентификатор инвестиционного проекта)</v>
      </c>
      <c r="B7" s="177"/>
      <c r="C7" s="177"/>
      <c r="D7" s="177"/>
      <c r="E7" s="177"/>
      <c r="F7" s="177"/>
      <c r="G7" s="177"/>
      <c r="H7" s="177"/>
      <c r="I7" s="177"/>
      <c r="J7" s="177"/>
      <c r="K7" s="177"/>
      <c r="L7" s="177"/>
    </row>
    <row r="8" spans="1:43" ht="23.25" customHeight="1" x14ac:dyDescent="0.25">
      <c r="A8" s="178"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78"/>
      <c r="C8" s="178"/>
      <c r="D8" s="178"/>
      <c r="E8" s="178"/>
      <c r="F8" s="178"/>
      <c r="G8" s="178"/>
      <c r="H8" s="178"/>
      <c r="I8" s="178"/>
      <c r="J8" s="178"/>
      <c r="K8" s="178"/>
      <c r="L8" s="178"/>
    </row>
    <row r="9" spans="1:43" ht="18.75" customHeight="1" x14ac:dyDescent="0.25">
      <c r="A9" s="177" t="str">
        <f>'1. паспорт местоположение'!A9</f>
        <v xml:space="preserve">         (наименование инвестиционного проекта)</v>
      </c>
      <c r="B9" s="177"/>
      <c r="C9" s="177"/>
      <c r="D9" s="177"/>
      <c r="E9" s="177"/>
      <c r="F9" s="177"/>
      <c r="G9" s="177"/>
      <c r="H9" s="177"/>
      <c r="I9" s="177"/>
      <c r="J9" s="177"/>
      <c r="K9" s="177"/>
      <c r="L9" s="177"/>
    </row>
    <row r="10" spans="1:43" ht="43.5" customHeight="1" x14ac:dyDescent="0.25">
      <c r="A10" s="204" t="s">
        <v>361</v>
      </c>
      <c r="B10" s="204"/>
      <c r="C10" s="204"/>
      <c r="D10" s="204"/>
      <c r="E10" s="204"/>
      <c r="F10" s="204"/>
      <c r="G10" s="204"/>
      <c r="H10" s="204"/>
      <c r="I10" s="204"/>
      <c r="J10" s="204"/>
      <c r="K10" s="204"/>
      <c r="L10" s="204"/>
    </row>
    <row r="11" spans="1:43" ht="28.5" customHeight="1" x14ac:dyDescent="0.25">
      <c r="A11" s="205" t="s">
        <v>203</v>
      </c>
      <c r="B11" s="205" t="s">
        <v>202</v>
      </c>
      <c r="C11" s="211" t="s">
        <v>274</v>
      </c>
      <c r="D11" s="211"/>
      <c r="E11" s="211"/>
      <c r="F11" s="211"/>
      <c r="G11" s="211"/>
      <c r="H11" s="211"/>
      <c r="I11" s="206" t="s">
        <v>201</v>
      </c>
      <c r="J11" s="208" t="s">
        <v>276</v>
      </c>
      <c r="K11" s="205" t="s">
        <v>200</v>
      </c>
      <c r="L11" s="207" t="s">
        <v>275</v>
      </c>
    </row>
    <row r="12" spans="1:43" ht="58.5" customHeight="1" x14ac:dyDescent="0.25">
      <c r="A12" s="205"/>
      <c r="B12" s="205"/>
      <c r="C12" s="212" t="s">
        <v>1</v>
      </c>
      <c r="D12" s="212"/>
      <c r="E12" s="56"/>
      <c r="F12" s="57"/>
      <c r="G12" s="213" t="s">
        <v>0</v>
      </c>
      <c r="H12" s="214"/>
      <c r="I12" s="206"/>
      <c r="J12" s="209"/>
      <c r="K12" s="205"/>
      <c r="L12" s="207"/>
    </row>
    <row r="13" spans="1:43" ht="63" x14ac:dyDescent="0.25">
      <c r="A13" s="205"/>
      <c r="B13" s="205"/>
      <c r="C13" s="72" t="s">
        <v>199</v>
      </c>
      <c r="D13" s="72" t="s">
        <v>198</v>
      </c>
      <c r="E13" s="72" t="s">
        <v>199</v>
      </c>
      <c r="F13" s="72" t="s">
        <v>198</v>
      </c>
      <c r="G13" s="72" t="s">
        <v>199</v>
      </c>
      <c r="H13" s="72" t="s">
        <v>198</v>
      </c>
      <c r="I13" s="206"/>
      <c r="J13" s="210"/>
      <c r="K13" s="205"/>
      <c r="L13" s="207"/>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2" t="s">
        <v>386</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3"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31.5"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31.5"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31.5" x14ac:dyDescent="0.25">
      <c r="A21" s="115" t="s">
        <v>192</v>
      </c>
      <c r="B21" s="119" t="s">
        <v>284</v>
      </c>
      <c r="C21" s="46" t="s">
        <v>354</v>
      </c>
      <c r="D21" s="46" t="s">
        <v>354</v>
      </c>
      <c r="E21" s="46" t="s">
        <v>354</v>
      </c>
      <c r="F21" s="46" t="s">
        <v>354</v>
      </c>
      <c r="G21" s="46" t="s">
        <v>354</v>
      </c>
      <c r="H21" s="46" t="s">
        <v>354</v>
      </c>
      <c r="I21" s="46" t="s">
        <v>354</v>
      </c>
      <c r="J21" s="46" t="s">
        <v>354</v>
      </c>
      <c r="K21" s="46" t="s">
        <v>354</v>
      </c>
      <c r="L21" s="46" t="s">
        <v>354</v>
      </c>
    </row>
    <row r="22" spans="1:12" s="94" customFormat="1" ht="31.5"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78.75"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46" t="s">
        <v>354</v>
      </c>
      <c r="H41" s="46" t="s">
        <v>354</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354</v>
      </c>
      <c r="H43" s="46" t="s">
        <v>354</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46" t="s">
        <v>354</v>
      </c>
      <c r="H44" s="46" t="s">
        <v>354</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15" activePane="bottomLeft" state="frozen"/>
      <selection activeCell="A11" sqref="A11"/>
      <selection pane="bottomLeft" activeCell="R46" sqref="R46"/>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72" t="str">
        <f>'1. паспорт местоположение'!A1</f>
        <v>Приложение  № _____
к приказу Минэнерго России
от 05.05.2016 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row>
    <row r="2" spans="1:31" ht="30.75"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row>
    <row r="3" spans="1:31" ht="30"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row>
    <row r="4" spans="1:31" ht="32.25"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31" x14ac:dyDescent="0.25">
      <c r="A5" s="177" t="str">
        <f>'1. паспорт местоположение'!A5</f>
        <v>(фирменное наименование субъекта электроэнергетики)</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31" ht="36.75" customHeight="1" x14ac:dyDescent="0.25">
      <c r="A6" s="178" t="str">
        <f>'1. паспорт местоположение'!A6</f>
        <v>Q_Тм_26_ЛК150_017852</v>
      </c>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78"/>
      <c r="AB6" s="178"/>
      <c r="AC6" s="178"/>
    </row>
    <row r="7" spans="1:31" x14ac:dyDescent="0.25">
      <c r="A7" s="177" t="str">
        <f>'1. паспорт местоположение'!A7</f>
        <v>(идентификатор инвестиционного проекта)</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row>
    <row r="8" spans="1:31" ht="42" customHeight="1" x14ac:dyDescent="0.25">
      <c r="A8" s="178"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row>
    <row r="9" spans="1:31" ht="18.75" customHeight="1" x14ac:dyDescent="0.25">
      <c r="A9" s="177" t="str">
        <f>'1. паспорт местоположение'!A9</f>
        <v xml:space="preserve">         (наименование инвестиционного проекта)</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row>
    <row r="10" spans="1:31" ht="27.75" customHeight="1" x14ac:dyDescent="0.25">
      <c r="A10" s="216" t="s">
        <v>362</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row>
    <row r="11" spans="1:31" ht="33" customHeight="1" x14ac:dyDescent="0.25">
      <c r="A11" s="205" t="s">
        <v>169</v>
      </c>
      <c r="B11" s="205" t="s">
        <v>168</v>
      </c>
      <c r="C11" s="205" t="s">
        <v>167</v>
      </c>
      <c r="D11" s="205"/>
      <c r="E11" s="215" t="s">
        <v>166</v>
      </c>
      <c r="F11" s="215"/>
      <c r="G11" s="205" t="s">
        <v>414</v>
      </c>
      <c r="H11" s="218" t="s">
        <v>360</v>
      </c>
      <c r="I11" s="218"/>
      <c r="J11" s="218"/>
      <c r="K11" s="218"/>
      <c r="L11" s="218" t="s">
        <v>395</v>
      </c>
      <c r="M11" s="218"/>
      <c r="N11" s="218"/>
      <c r="O11" s="218"/>
      <c r="P11" s="218" t="s">
        <v>396</v>
      </c>
      <c r="Q11" s="218"/>
      <c r="R11" s="218"/>
      <c r="S11" s="218"/>
      <c r="T11" s="218" t="s">
        <v>397</v>
      </c>
      <c r="U11" s="218"/>
      <c r="V11" s="218"/>
      <c r="W11" s="218"/>
      <c r="X11" s="218" t="s">
        <v>413</v>
      </c>
      <c r="Y11" s="218"/>
      <c r="Z11" s="218"/>
      <c r="AA11" s="218"/>
      <c r="AB11" s="217" t="s">
        <v>165</v>
      </c>
      <c r="AC11" s="217"/>
      <c r="AD11" s="91"/>
      <c r="AE11" s="91"/>
    </row>
    <row r="12" spans="1:31" ht="99.75" customHeight="1" x14ac:dyDescent="0.25">
      <c r="A12" s="205"/>
      <c r="B12" s="205"/>
      <c r="C12" s="205"/>
      <c r="D12" s="205"/>
      <c r="E12" s="215"/>
      <c r="F12" s="215"/>
      <c r="G12" s="205"/>
      <c r="H12" s="205" t="s">
        <v>1</v>
      </c>
      <c r="I12" s="205"/>
      <c r="J12" s="205" t="s">
        <v>164</v>
      </c>
      <c r="K12" s="205"/>
      <c r="L12" s="205" t="s">
        <v>1</v>
      </c>
      <c r="M12" s="205"/>
      <c r="N12" s="205" t="s">
        <v>164</v>
      </c>
      <c r="O12" s="205"/>
      <c r="P12" s="205" t="s">
        <v>1</v>
      </c>
      <c r="Q12" s="205"/>
      <c r="R12" s="205" t="s">
        <v>164</v>
      </c>
      <c r="S12" s="205"/>
      <c r="T12" s="205" t="s">
        <v>1</v>
      </c>
      <c r="U12" s="205"/>
      <c r="V12" s="205" t="s">
        <v>164</v>
      </c>
      <c r="W12" s="205"/>
      <c r="X12" s="205" t="s">
        <v>1</v>
      </c>
      <c r="Y12" s="205"/>
      <c r="Z12" s="205" t="s">
        <v>164</v>
      </c>
      <c r="AA12" s="205"/>
      <c r="AB12" s="217"/>
      <c r="AC12" s="217"/>
    </row>
    <row r="13" spans="1:31" ht="89.25" customHeight="1" x14ac:dyDescent="0.25">
      <c r="A13" s="205"/>
      <c r="B13" s="205"/>
      <c r="C13" s="71" t="s">
        <v>1</v>
      </c>
      <c r="D13" s="71" t="s">
        <v>162</v>
      </c>
      <c r="E13" s="39" t="s">
        <v>416</v>
      </c>
      <c r="F13" s="39" t="s">
        <v>415</v>
      </c>
      <c r="G13" s="205"/>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0.10127452000000001</v>
      </c>
      <c r="D15" s="44">
        <f t="shared" ref="D15:Z15" si="0">D16+D17+D18+D19+D20</f>
        <v>0.10127452000000001</v>
      </c>
      <c r="E15" s="44">
        <f t="shared" si="0"/>
        <v>0.10127452000000001</v>
      </c>
      <c r="F15" s="44">
        <f t="shared" si="0"/>
        <v>0.10127452000000001</v>
      </c>
      <c r="G15" s="44">
        <f t="shared" si="0"/>
        <v>0</v>
      </c>
      <c r="H15" s="44">
        <f t="shared" si="0"/>
        <v>0</v>
      </c>
      <c r="I15" s="44" t="s">
        <v>354</v>
      </c>
      <c r="J15" s="44">
        <f t="shared" si="0"/>
        <v>0</v>
      </c>
      <c r="K15" s="44" t="s">
        <v>354</v>
      </c>
      <c r="L15" s="44">
        <f t="shared" si="0"/>
        <v>0</v>
      </c>
      <c r="M15" s="44" t="s">
        <v>354</v>
      </c>
      <c r="N15" s="44">
        <f t="shared" si="0"/>
        <v>0</v>
      </c>
      <c r="O15" s="44" t="s">
        <v>354</v>
      </c>
      <c r="P15" s="44">
        <f t="shared" si="0"/>
        <v>0.10127452000000001</v>
      </c>
      <c r="Q15" s="44" t="s">
        <v>354</v>
      </c>
      <c r="R15" s="44">
        <f t="shared" si="0"/>
        <v>0.10127452000000001</v>
      </c>
      <c r="S15" s="44" t="s">
        <v>354</v>
      </c>
      <c r="T15" s="44">
        <f t="shared" si="0"/>
        <v>0</v>
      </c>
      <c r="U15" s="44" t="s">
        <v>354</v>
      </c>
      <c r="V15" s="44">
        <f t="shared" si="0"/>
        <v>0</v>
      </c>
      <c r="W15" s="44" t="s">
        <v>354</v>
      </c>
      <c r="X15" s="44">
        <f t="shared" si="0"/>
        <v>0</v>
      </c>
      <c r="Y15" s="44" t="s">
        <v>354</v>
      </c>
      <c r="Z15" s="44">
        <f t="shared" si="0"/>
        <v>0</v>
      </c>
      <c r="AA15" s="44" t="s">
        <v>354</v>
      </c>
      <c r="AB15" s="44">
        <f>H15+L15+P15+T15+X15</f>
        <v>0.10127452000000001</v>
      </c>
      <c r="AC15" s="44">
        <f>J15+N15+R15+V15+Z15</f>
        <v>0.10127452000000001</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36">
        <f>'1. паспорт местоположение'!C36</f>
        <v>0.10127452000000001</v>
      </c>
      <c r="D18" s="136">
        <f>'1. паспорт местоположение'!C36</f>
        <v>0.10127452000000001</v>
      </c>
      <c r="E18" s="136">
        <f>D18</f>
        <v>0.10127452000000001</v>
      </c>
      <c r="F18" s="133">
        <f t="shared" si="3"/>
        <v>0.10127452000000001</v>
      </c>
      <c r="G18" s="39"/>
      <c r="H18" s="39"/>
      <c r="I18" s="39" t="s">
        <v>354</v>
      </c>
      <c r="J18" s="39"/>
      <c r="K18" s="39" t="s">
        <v>354</v>
      </c>
      <c r="L18" s="39"/>
      <c r="M18" s="39" t="s">
        <v>354</v>
      </c>
      <c r="N18" s="39"/>
      <c r="O18" s="39" t="s">
        <v>354</v>
      </c>
      <c r="P18" s="136">
        <f>C18</f>
        <v>0.10127452000000001</v>
      </c>
      <c r="Q18" s="39" t="s">
        <v>354</v>
      </c>
      <c r="R18" s="136">
        <f>D18</f>
        <v>0.10127452000000001</v>
      </c>
      <c r="S18" s="39" t="s">
        <v>354</v>
      </c>
      <c r="T18" s="39">
        <v>0</v>
      </c>
      <c r="U18" s="39" t="s">
        <v>354</v>
      </c>
      <c r="V18" s="39"/>
      <c r="W18" s="39" t="s">
        <v>354</v>
      </c>
      <c r="X18" s="136">
        <v>0</v>
      </c>
      <c r="Y18" s="39" t="s">
        <v>354</v>
      </c>
      <c r="Z18" s="136">
        <v>0</v>
      </c>
      <c r="AA18" s="39" t="s">
        <v>354</v>
      </c>
      <c r="AB18" s="44">
        <f t="shared" si="1"/>
        <v>0.10127452000000001</v>
      </c>
      <c r="AC18" s="44">
        <f t="shared" si="2"/>
        <v>0.10127452000000001</v>
      </c>
    </row>
    <row r="19" spans="1:29" ht="15.75" customHeight="1" x14ac:dyDescent="0.25">
      <c r="A19" s="41" t="s">
        <v>155</v>
      </c>
      <c r="B19" s="30" t="s">
        <v>154</v>
      </c>
      <c r="C19" s="136"/>
      <c r="D19" s="136"/>
      <c r="E19" s="39"/>
      <c r="F19" s="133">
        <f t="shared" si="3"/>
        <v>0</v>
      </c>
      <c r="G19" s="39"/>
      <c r="H19" s="39"/>
      <c r="I19" s="39" t="s">
        <v>354</v>
      </c>
      <c r="J19" s="39"/>
      <c r="K19" s="39" t="s">
        <v>354</v>
      </c>
      <c r="L19" s="39"/>
      <c r="M19" s="39" t="s">
        <v>354</v>
      </c>
      <c r="N19" s="39"/>
      <c r="O19" s="39" t="s">
        <v>354</v>
      </c>
      <c r="P19" s="39"/>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6"/>
      <c r="D20" s="136"/>
      <c r="E20" s="39"/>
      <c r="F20" s="133">
        <f t="shared" si="3"/>
        <v>0</v>
      </c>
      <c r="G20" s="39"/>
      <c r="H20" s="39"/>
      <c r="I20" s="39" t="s">
        <v>354</v>
      </c>
      <c r="J20" s="39"/>
      <c r="K20" s="39" t="s">
        <v>354</v>
      </c>
      <c r="L20" s="39"/>
      <c r="M20" s="39" t="s">
        <v>354</v>
      </c>
      <c r="N20" s="39"/>
      <c r="O20" s="39" t="s">
        <v>354</v>
      </c>
      <c r="P20" s="39"/>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0.50040613</v>
      </c>
      <c r="D21" s="44">
        <f t="shared" ref="D21:X21" si="4">D22+D23+D24+D25</f>
        <v>0.50040613</v>
      </c>
      <c r="E21" s="44">
        <f t="shared" si="4"/>
        <v>0.50040613</v>
      </c>
      <c r="F21" s="44">
        <f t="shared" si="4"/>
        <v>0.50040613</v>
      </c>
      <c r="G21" s="44">
        <f t="shared" si="4"/>
        <v>0</v>
      </c>
      <c r="H21" s="44">
        <f t="shared" si="4"/>
        <v>0</v>
      </c>
      <c r="I21" s="44" t="s">
        <v>354</v>
      </c>
      <c r="J21" s="44">
        <f t="shared" si="4"/>
        <v>0</v>
      </c>
      <c r="K21" s="44" t="s">
        <v>354</v>
      </c>
      <c r="L21" s="44">
        <f t="shared" si="4"/>
        <v>0</v>
      </c>
      <c r="M21" s="44" t="s">
        <v>354</v>
      </c>
      <c r="N21" s="44">
        <f t="shared" si="4"/>
        <v>0</v>
      </c>
      <c r="O21" s="44" t="s">
        <v>354</v>
      </c>
      <c r="P21" s="44">
        <f t="shared" si="4"/>
        <v>0.50040613</v>
      </c>
      <c r="Q21" s="44" t="s">
        <v>354</v>
      </c>
      <c r="R21" s="44">
        <f t="shared" si="4"/>
        <v>0.50040613</v>
      </c>
      <c r="S21" s="44" t="s">
        <v>354</v>
      </c>
      <c r="T21" s="44">
        <f t="shared" si="4"/>
        <v>0</v>
      </c>
      <c r="U21" s="44" t="s">
        <v>354</v>
      </c>
      <c r="V21" s="44">
        <f t="shared" si="4"/>
        <v>0</v>
      </c>
      <c r="W21" s="44" t="s">
        <v>354</v>
      </c>
      <c r="X21" s="44">
        <f t="shared" si="4"/>
        <v>0</v>
      </c>
      <c r="Y21" s="44" t="s">
        <v>354</v>
      </c>
      <c r="Z21" s="44">
        <f>Z22+Z23+Z24+Z25</f>
        <v>0</v>
      </c>
      <c r="AA21" s="44" t="s">
        <v>354</v>
      </c>
      <c r="AB21" s="44">
        <f t="shared" si="1"/>
        <v>0.50040613</v>
      </c>
      <c r="AC21" s="44">
        <f t="shared" si="2"/>
        <v>0.50040613</v>
      </c>
    </row>
    <row r="22" spans="1:29" ht="15.75" customHeight="1" x14ac:dyDescent="0.25">
      <c r="A22" s="43" t="s">
        <v>150</v>
      </c>
      <c r="B22" s="30" t="s">
        <v>149</v>
      </c>
      <c r="C22" s="44">
        <v>6.1631810000000002E-2</v>
      </c>
      <c r="D22" s="44">
        <f>C22</f>
        <v>6.1631810000000002E-2</v>
      </c>
      <c r="E22" s="136">
        <f t="shared" ref="E22:E25" si="5">D22</f>
        <v>6.1631810000000002E-2</v>
      </c>
      <c r="F22" s="114">
        <f t="shared" ref="F22:F55" si="6">E22-G22</f>
        <v>6.1631810000000002E-2</v>
      </c>
      <c r="G22" s="39"/>
      <c r="H22" s="39"/>
      <c r="I22" s="39" t="s">
        <v>354</v>
      </c>
      <c r="J22" s="39">
        <v>0</v>
      </c>
      <c r="K22" s="39" t="s">
        <v>354</v>
      </c>
      <c r="L22" s="39"/>
      <c r="M22" s="39" t="s">
        <v>354</v>
      </c>
      <c r="N22" s="136"/>
      <c r="O22" s="39" t="s">
        <v>354</v>
      </c>
      <c r="P22" s="136">
        <f>C22</f>
        <v>6.1631810000000002E-2</v>
      </c>
      <c r="Q22" s="39" t="s">
        <v>354</v>
      </c>
      <c r="R22" s="136">
        <f>D22</f>
        <v>6.1631810000000002E-2</v>
      </c>
      <c r="S22" s="39" t="s">
        <v>354</v>
      </c>
      <c r="T22" s="39"/>
      <c r="U22" s="39" t="s">
        <v>354</v>
      </c>
      <c r="V22" s="39"/>
      <c r="W22" s="39" t="s">
        <v>354</v>
      </c>
      <c r="X22" s="39"/>
      <c r="Y22" s="39" t="s">
        <v>354</v>
      </c>
      <c r="Z22" s="136"/>
      <c r="AA22" s="39" t="s">
        <v>354</v>
      </c>
      <c r="AB22" s="44">
        <f t="shared" si="1"/>
        <v>6.1631810000000002E-2</v>
      </c>
      <c r="AC22" s="44">
        <f>J22+N22+R22+V22+Z22</f>
        <v>6.1631810000000002E-2</v>
      </c>
    </row>
    <row r="23" spans="1:29" ht="31.5" x14ac:dyDescent="0.25">
      <c r="A23" s="43" t="s">
        <v>148</v>
      </c>
      <c r="B23" s="30" t="s">
        <v>147</v>
      </c>
      <c r="C23" s="44">
        <v>0.43714364999999999</v>
      </c>
      <c r="D23" s="44">
        <f t="shared" ref="D23:D25" si="7">C23</f>
        <v>0.43714364999999999</v>
      </c>
      <c r="E23" s="136">
        <f t="shared" si="5"/>
        <v>0.43714364999999999</v>
      </c>
      <c r="F23" s="114">
        <f t="shared" si="6"/>
        <v>0.43714364999999999</v>
      </c>
      <c r="G23" s="39"/>
      <c r="H23" s="39"/>
      <c r="I23" s="39" t="s">
        <v>354</v>
      </c>
      <c r="J23" s="39"/>
      <c r="K23" s="39" t="s">
        <v>354</v>
      </c>
      <c r="L23" s="136"/>
      <c r="M23" s="136" t="s">
        <v>354</v>
      </c>
      <c r="N23" s="136"/>
      <c r="O23" s="39" t="s">
        <v>354</v>
      </c>
      <c r="P23" s="136">
        <f t="shared" ref="P23:P25" si="8">C23</f>
        <v>0.43714364999999999</v>
      </c>
      <c r="Q23" s="39" t="s">
        <v>354</v>
      </c>
      <c r="R23" s="136">
        <f t="shared" ref="R23:R25" si="9">D23</f>
        <v>0.43714364999999999</v>
      </c>
      <c r="S23" s="39" t="s">
        <v>354</v>
      </c>
      <c r="T23" s="39"/>
      <c r="U23" s="39" t="s">
        <v>354</v>
      </c>
      <c r="V23" s="39"/>
      <c r="W23" s="39" t="s">
        <v>354</v>
      </c>
      <c r="X23" s="39"/>
      <c r="Y23" s="39" t="s">
        <v>354</v>
      </c>
      <c r="Z23" s="136"/>
      <c r="AA23" s="39" t="s">
        <v>354</v>
      </c>
      <c r="AB23" s="44">
        <f t="shared" si="1"/>
        <v>0.43714364999999999</v>
      </c>
      <c r="AC23" s="44">
        <f>J23+N23+R23+V23+Z23</f>
        <v>0.43714364999999999</v>
      </c>
    </row>
    <row r="24" spans="1:29" ht="15.75" customHeight="1" x14ac:dyDescent="0.25">
      <c r="A24" s="43" t="s">
        <v>146</v>
      </c>
      <c r="B24" s="30" t="s">
        <v>145</v>
      </c>
      <c r="C24" s="44"/>
      <c r="D24" s="44">
        <f t="shared" si="7"/>
        <v>0</v>
      </c>
      <c r="E24" s="136">
        <f t="shared" si="5"/>
        <v>0</v>
      </c>
      <c r="F24" s="114">
        <f t="shared" si="6"/>
        <v>0</v>
      </c>
      <c r="G24" s="39"/>
      <c r="H24" s="39"/>
      <c r="I24" s="39" t="s">
        <v>354</v>
      </c>
      <c r="J24" s="39"/>
      <c r="K24" s="39" t="s">
        <v>354</v>
      </c>
      <c r="L24" s="136"/>
      <c r="M24" s="136" t="s">
        <v>354</v>
      </c>
      <c r="N24" s="136"/>
      <c r="O24" s="39" t="s">
        <v>354</v>
      </c>
      <c r="P24" s="136">
        <f t="shared" si="8"/>
        <v>0</v>
      </c>
      <c r="Q24" s="39" t="s">
        <v>354</v>
      </c>
      <c r="R24" s="136">
        <f t="shared" si="9"/>
        <v>0</v>
      </c>
      <c r="S24" s="39" t="s">
        <v>354</v>
      </c>
      <c r="T24" s="39"/>
      <c r="U24" s="39" t="s">
        <v>354</v>
      </c>
      <c r="V24" s="39"/>
      <c r="W24" s="39" t="s">
        <v>354</v>
      </c>
      <c r="X24" s="39"/>
      <c r="Y24" s="39" t="s">
        <v>354</v>
      </c>
      <c r="Z24" s="136"/>
      <c r="AA24" s="39" t="s">
        <v>354</v>
      </c>
      <c r="AB24" s="44">
        <f t="shared" si="1"/>
        <v>0</v>
      </c>
      <c r="AC24" s="44">
        <f t="shared" si="2"/>
        <v>0</v>
      </c>
    </row>
    <row r="25" spans="1:29" ht="15.75" customHeight="1" x14ac:dyDescent="0.25">
      <c r="A25" s="43" t="s">
        <v>144</v>
      </c>
      <c r="B25" s="30" t="s">
        <v>143</v>
      </c>
      <c r="C25" s="44">
        <v>1.6306700000000001E-3</v>
      </c>
      <c r="D25" s="44">
        <f t="shared" si="7"/>
        <v>1.6306700000000001E-3</v>
      </c>
      <c r="E25" s="136">
        <f t="shared" si="5"/>
        <v>1.6306700000000001E-3</v>
      </c>
      <c r="F25" s="114">
        <f t="shared" si="6"/>
        <v>1.6306700000000001E-3</v>
      </c>
      <c r="G25" s="39"/>
      <c r="H25" s="39"/>
      <c r="I25" s="39" t="s">
        <v>354</v>
      </c>
      <c r="J25" s="39"/>
      <c r="K25" s="39" t="s">
        <v>354</v>
      </c>
      <c r="L25" s="136"/>
      <c r="M25" s="136" t="s">
        <v>354</v>
      </c>
      <c r="N25" s="136"/>
      <c r="O25" s="39" t="s">
        <v>354</v>
      </c>
      <c r="P25" s="136">
        <f t="shared" si="8"/>
        <v>1.6306700000000001E-3</v>
      </c>
      <c r="Q25" s="39" t="s">
        <v>354</v>
      </c>
      <c r="R25" s="136">
        <f t="shared" si="9"/>
        <v>1.6306700000000001E-3</v>
      </c>
      <c r="S25" s="39" t="s">
        <v>354</v>
      </c>
      <c r="T25" s="39"/>
      <c r="U25" s="39" t="s">
        <v>354</v>
      </c>
      <c r="V25" s="39"/>
      <c r="W25" s="39" t="s">
        <v>354</v>
      </c>
      <c r="X25" s="39"/>
      <c r="Y25" s="39" t="s">
        <v>354</v>
      </c>
      <c r="Z25" s="136"/>
      <c r="AA25" s="39" t="s">
        <v>354</v>
      </c>
      <c r="AB25" s="44">
        <f t="shared" si="1"/>
        <v>1.6306700000000001E-3</v>
      </c>
      <c r="AC25" s="44">
        <f t="shared" si="2"/>
        <v>1.6306700000000001E-3</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v>0</v>
      </c>
      <c r="O27" s="39"/>
      <c r="P27" s="39">
        <v>0</v>
      </c>
      <c r="Q27" s="39"/>
      <c r="R27" s="39">
        <f>D27</f>
        <v>0</v>
      </c>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v>0.4</v>
      </c>
      <c r="D28" s="140">
        <f>'3.1. паспорт Техсостояние ПС'!O15</f>
        <v>0.4</v>
      </c>
      <c r="E28" s="39"/>
      <c r="F28" s="114">
        <f t="shared" si="6"/>
        <v>0</v>
      </c>
      <c r="G28" s="39"/>
      <c r="H28" s="39"/>
      <c r="I28" s="39"/>
      <c r="J28" s="39"/>
      <c r="K28" s="39"/>
      <c r="L28" s="39"/>
      <c r="M28" s="39"/>
      <c r="N28" s="39">
        <v>0</v>
      </c>
      <c r="O28" s="39"/>
      <c r="P28" s="39">
        <f>C28</f>
        <v>0.4</v>
      </c>
      <c r="Q28" s="39"/>
      <c r="R28" s="39">
        <f>D28</f>
        <v>0.4</v>
      </c>
      <c r="S28" s="39"/>
      <c r="T28" s="39"/>
      <c r="U28" s="39"/>
      <c r="V28" s="39"/>
      <c r="W28" s="39"/>
      <c r="X28" s="39"/>
      <c r="Y28" s="39"/>
      <c r="Z28" s="39"/>
      <c r="AA28" s="39"/>
      <c r="AB28" s="44">
        <f t="shared" si="1"/>
        <v>0.4</v>
      </c>
      <c r="AC28" s="44">
        <f t="shared" si="2"/>
        <v>0.4</v>
      </c>
    </row>
    <row r="29" spans="1:29" ht="15.75" customHeight="1" x14ac:dyDescent="0.25">
      <c r="A29" s="41" t="s">
        <v>138</v>
      </c>
      <c r="B29" s="40" t="s">
        <v>127</v>
      </c>
      <c r="C29" s="88"/>
      <c r="D29" s="71"/>
      <c r="E29" s="39"/>
      <c r="F29" s="114">
        <f t="shared" si="6"/>
        <v>0</v>
      </c>
      <c r="G29" s="39"/>
      <c r="H29" s="39"/>
      <c r="I29" s="39"/>
      <c r="J29" s="39"/>
      <c r="K29" s="39"/>
      <c r="L29" s="39">
        <f t="shared" ref="L29:L33" si="10">C29</f>
        <v>0</v>
      </c>
      <c r="M29" s="39"/>
      <c r="N29" s="39">
        <v>0</v>
      </c>
      <c r="O29" s="39"/>
      <c r="P29" s="39">
        <v>0</v>
      </c>
      <c r="Q29" s="39"/>
      <c r="R29" s="39">
        <f t="shared" ref="R29:R33" si="11">D29</f>
        <v>0</v>
      </c>
      <c r="S29" s="39"/>
      <c r="T29" s="39"/>
      <c r="U29" s="39"/>
      <c r="V29" s="39"/>
      <c r="W29" s="39"/>
      <c r="X29" s="39"/>
      <c r="Y29" s="39"/>
      <c r="Z29" s="39"/>
      <c r="AA29" s="39"/>
      <c r="AB29" s="44">
        <f t="shared" si="1"/>
        <v>0</v>
      </c>
      <c r="AC29" s="44">
        <f t="shared" si="2"/>
        <v>0</v>
      </c>
    </row>
    <row r="30" spans="1:29" ht="31.5" x14ac:dyDescent="0.25">
      <c r="A30" s="41" t="s">
        <v>137</v>
      </c>
      <c r="B30" s="30" t="s">
        <v>125</v>
      </c>
      <c r="C30" s="130">
        <f>SUMIF('3.2. паспорт Техсостояние ЛЭП'!P15:P20,"ВЛ", '3.2. паспорт Техсостояние ЛЭП'!R15:R20)</f>
        <v>0</v>
      </c>
      <c r="D30" s="131">
        <f>C30</f>
        <v>0</v>
      </c>
      <c r="E30" s="39"/>
      <c r="F30" s="114">
        <f t="shared" si="6"/>
        <v>0</v>
      </c>
      <c r="G30" s="39"/>
      <c r="H30" s="39"/>
      <c r="I30" s="39"/>
      <c r="J30" s="39"/>
      <c r="K30" s="39"/>
      <c r="L30" s="39">
        <f t="shared" si="10"/>
        <v>0</v>
      </c>
      <c r="M30" s="39"/>
      <c r="N30" s="39">
        <v>0</v>
      </c>
      <c r="O30" s="39"/>
      <c r="P30" s="39">
        <v>0</v>
      </c>
      <c r="Q30" s="39"/>
      <c r="R30" s="39">
        <f t="shared" si="11"/>
        <v>0</v>
      </c>
      <c r="S30" s="39"/>
      <c r="T30" s="39"/>
      <c r="U30" s="39"/>
      <c r="V30" s="39"/>
      <c r="W30" s="39"/>
      <c r="X30" s="39"/>
      <c r="Y30" s="39"/>
      <c r="Z30" s="39"/>
      <c r="AA30" s="39"/>
      <c r="AB30" s="44">
        <f t="shared" si="1"/>
        <v>0</v>
      </c>
      <c r="AC30" s="44">
        <f t="shared" si="2"/>
        <v>0</v>
      </c>
    </row>
    <row r="31" spans="1:29" ht="31.5" x14ac:dyDescent="0.25">
      <c r="A31" s="41" t="s">
        <v>136</v>
      </c>
      <c r="B31" s="30" t="s">
        <v>123</v>
      </c>
      <c r="C31" s="39"/>
      <c r="D31" s="131">
        <f t="shared" ref="D31:D33" si="12">C31</f>
        <v>0</v>
      </c>
      <c r="E31" s="39"/>
      <c r="F31" s="114">
        <f t="shared" si="6"/>
        <v>0</v>
      </c>
      <c r="G31" s="39"/>
      <c r="H31" s="39"/>
      <c r="I31" s="39"/>
      <c r="J31" s="39"/>
      <c r="K31" s="39"/>
      <c r="L31" s="39">
        <f t="shared" si="10"/>
        <v>0</v>
      </c>
      <c r="M31" s="39"/>
      <c r="N31" s="39">
        <v>0</v>
      </c>
      <c r="O31" s="39"/>
      <c r="P31" s="39">
        <v>0</v>
      </c>
      <c r="Q31" s="39"/>
      <c r="R31" s="39">
        <f t="shared" si="11"/>
        <v>0</v>
      </c>
      <c r="S31" s="39"/>
      <c r="T31" s="39"/>
      <c r="U31" s="39"/>
      <c r="V31" s="39"/>
      <c r="W31" s="39"/>
      <c r="X31" s="39"/>
      <c r="Y31" s="39"/>
      <c r="Z31" s="39"/>
      <c r="AA31" s="39"/>
      <c r="AB31" s="44">
        <f t="shared" si="1"/>
        <v>0</v>
      </c>
      <c r="AC31" s="44">
        <f t="shared" si="2"/>
        <v>0</v>
      </c>
    </row>
    <row r="32" spans="1:29" ht="15.75" customHeight="1" x14ac:dyDescent="0.25">
      <c r="A32" s="41" t="s">
        <v>135</v>
      </c>
      <c r="B32" s="30" t="s">
        <v>121</v>
      </c>
      <c r="C32" s="130">
        <v>0</v>
      </c>
      <c r="D32" s="131">
        <v>0</v>
      </c>
      <c r="E32" s="39"/>
      <c r="F32" s="114">
        <f t="shared" si="6"/>
        <v>0</v>
      </c>
      <c r="G32" s="39"/>
      <c r="H32" s="39"/>
      <c r="I32" s="39"/>
      <c r="J32" s="39"/>
      <c r="K32" s="39"/>
      <c r="L32" s="39"/>
      <c r="M32" s="39"/>
      <c r="N32" s="130"/>
      <c r="O32" s="39"/>
      <c r="P32" s="130">
        <f>C32</f>
        <v>0</v>
      </c>
      <c r="Q32" s="39"/>
      <c r="R32" s="39">
        <f t="shared" si="11"/>
        <v>0</v>
      </c>
      <c r="S32" s="39"/>
      <c r="T32" s="130"/>
      <c r="U32" s="39"/>
      <c r="V32" s="39"/>
      <c r="W32" s="39"/>
      <c r="X32" s="39"/>
      <c r="Y32" s="39"/>
      <c r="Z32" s="39"/>
      <c r="AA32" s="39"/>
      <c r="AB32" s="44">
        <f t="shared" si="1"/>
        <v>0</v>
      </c>
      <c r="AC32" s="44">
        <f t="shared" si="2"/>
        <v>0</v>
      </c>
    </row>
    <row r="33" spans="1:29" ht="18.75" x14ac:dyDescent="0.25">
      <c r="A33" s="41" t="s">
        <v>134</v>
      </c>
      <c r="B33" s="40" t="s">
        <v>119</v>
      </c>
      <c r="C33" s="88"/>
      <c r="D33" s="131">
        <f t="shared" si="12"/>
        <v>0</v>
      </c>
      <c r="E33" s="39"/>
      <c r="F33" s="114">
        <f t="shared" si="6"/>
        <v>0</v>
      </c>
      <c r="G33" s="39"/>
      <c r="H33" s="39"/>
      <c r="I33" s="39"/>
      <c r="J33" s="39"/>
      <c r="K33" s="39"/>
      <c r="L33" s="39">
        <f t="shared" si="10"/>
        <v>0</v>
      </c>
      <c r="M33" s="39"/>
      <c r="N33" s="39">
        <v>0</v>
      </c>
      <c r="O33" s="39"/>
      <c r="P33" s="39">
        <v>0</v>
      </c>
      <c r="Q33" s="39"/>
      <c r="R33" s="39">
        <f t="shared" si="11"/>
        <v>0</v>
      </c>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ref="L34:L42" si="13">C34</f>
        <v>НД</v>
      </c>
      <c r="M34" s="39"/>
      <c r="N34" s="39" t="str">
        <f t="shared" ref="N34:N42" si="14">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C35</f>
        <v>0</v>
      </c>
      <c r="M35" s="39"/>
      <c r="N35" s="39">
        <v>0</v>
      </c>
      <c r="O35" s="39"/>
      <c r="P35" s="39">
        <v>0</v>
      </c>
      <c r="Q35" s="39"/>
      <c r="R35" s="39">
        <f>D35</f>
        <v>0</v>
      </c>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0.4</v>
      </c>
      <c r="D36" s="71">
        <f>D28</f>
        <v>0.4</v>
      </c>
      <c r="E36" s="39"/>
      <c r="F36" s="114">
        <f t="shared" si="6"/>
        <v>0</v>
      </c>
      <c r="G36" s="39"/>
      <c r="H36" s="39"/>
      <c r="I36" s="39"/>
      <c r="J36" s="39"/>
      <c r="K36" s="39"/>
      <c r="L36" s="39">
        <v>0</v>
      </c>
      <c r="M36" s="39"/>
      <c r="N36" s="39">
        <v>0</v>
      </c>
      <c r="O36" s="39"/>
      <c r="P36" s="39">
        <f>C36</f>
        <v>0.4</v>
      </c>
      <c r="Q36" s="39"/>
      <c r="R36" s="39">
        <f>D36</f>
        <v>0.4</v>
      </c>
      <c r="S36" s="39"/>
      <c r="T36" s="39"/>
      <c r="U36" s="39"/>
      <c r="V36" s="39"/>
      <c r="W36" s="39"/>
      <c r="X36" s="39"/>
      <c r="Y36" s="39"/>
      <c r="Z36" s="39"/>
      <c r="AA36" s="39"/>
      <c r="AB36" s="44">
        <f t="shared" si="1"/>
        <v>0.4</v>
      </c>
      <c r="AC36" s="44">
        <f t="shared" si="2"/>
        <v>0.4</v>
      </c>
    </row>
    <row r="37" spans="1:29" ht="15.75" customHeight="1" x14ac:dyDescent="0.25">
      <c r="A37" s="41" t="s">
        <v>128</v>
      </c>
      <c r="B37" s="30" t="s">
        <v>127</v>
      </c>
      <c r="C37" s="39"/>
      <c r="D37" s="71"/>
      <c r="E37" s="39"/>
      <c r="F37" s="114">
        <f t="shared" si="6"/>
        <v>0</v>
      </c>
      <c r="G37" s="39"/>
      <c r="H37" s="39"/>
      <c r="I37" s="39"/>
      <c r="J37" s="39"/>
      <c r="K37" s="39"/>
      <c r="L37" s="39">
        <f t="shared" ref="L37:L41" si="15">C37</f>
        <v>0</v>
      </c>
      <c r="M37" s="39"/>
      <c r="N37" s="39">
        <v>0</v>
      </c>
      <c r="O37" s="39"/>
      <c r="P37" s="39">
        <v>0</v>
      </c>
      <c r="Q37" s="39"/>
      <c r="R37" s="39">
        <f t="shared" ref="R37:R41" si="16">D37</f>
        <v>0</v>
      </c>
      <c r="S37" s="39"/>
      <c r="T37" s="39"/>
      <c r="U37" s="39"/>
      <c r="V37" s="39"/>
      <c r="W37" s="39"/>
      <c r="X37" s="39"/>
      <c r="Y37" s="39"/>
      <c r="Z37" s="39"/>
      <c r="AA37" s="39"/>
      <c r="AB37" s="44">
        <f t="shared" si="1"/>
        <v>0</v>
      </c>
      <c r="AC37" s="44">
        <f t="shared" si="2"/>
        <v>0</v>
      </c>
    </row>
    <row r="38" spans="1:29" ht="31.5" x14ac:dyDescent="0.25">
      <c r="A38" s="41" t="s">
        <v>126</v>
      </c>
      <c r="B38" s="30" t="s">
        <v>125</v>
      </c>
      <c r="C38" s="130">
        <f>C30</f>
        <v>0</v>
      </c>
      <c r="D38" s="130">
        <f>D30</f>
        <v>0</v>
      </c>
      <c r="E38" s="39"/>
      <c r="F38" s="114">
        <f t="shared" si="6"/>
        <v>0</v>
      </c>
      <c r="G38" s="39"/>
      <c r="H38" s="39"/>
      <c r="I38" s="39"/>
      <c r="J38" s="39"/>
      <c r="K38" s="39"/>
      <c r="L38" s="39">
        <f t="shared" si="15"/>
        <v>0</v>
      </c>
      <c r="M38" s="39"/>
      <c r="N38" s="39">
        <v>0</v>
      </c>
      <c r="O38" s="39"/>
      <c r="P38" s="39">
        <v>0</v>
      </c>
      <c r="Q38" s="39"/>
      <c r="R38" s="39">
        <f t="shared" si="16"/>
        <v>0</v>
      </c>
      <c r="S38" s="39"/>
      <c r="T38" s="39"/>
      <c r="U38" s="39"/>
      <c r="V38" s="39"/>
      <c r="W38" s="39"/>
      <c r="X38" s="39"/>
      <c r="Y38" s="39"/>
      <c r="Z38" s="39"/>
      <c r="AA38" s="39"/>
      <c r="AB38" s="44">
        <f t="shared" si="1"/>
        <v>0</v>
      </c>
      <c r="AC38" s="44">
        <f t="shared" si="2"/>
        <v>0</v>
      </c>
    </row>
    <row r="39" spans="1:29" ht="31.5" x14ac:dyDescent="0.25">
      <c r="A39" s="41" t="s">
        <v>124</v>
      </c>
      <c r="B39" s="30" t="s">
        <v>123</v>
      </c>
      <c r="C39" s="130">
        <f t="shared" ref="C39:D39" si="17">C31</f>
        <v>0</v>
      </c>
      <c r="D39" s="130">
        <f t="shared" si="17"/>
        <v>0</v>
      </c>
      <c r="E39" s="39"/>
      <c r="F39" s="114">
        <f t="shared" si="6"/>
        <v>0</v>
      </c>
      <c r="G39" s="39"/>
      <c r="H39" s="39"/>
      <c r="I39" s="39"/>
      <c r="J39" s="39"/>
      <c r="K39" s="39"/>
      <c r="L39" s="39">
        <f t="shared" si="15"/>
        <v>0</v>
      </c>
      <c r="M39" s="39"/>
      <c r="N39" s="39">
        <v>0</v>
      </c>
      <c r="O39" s="39"/>
      <c r="P39" s="39">
        <v>0</v>
      </c>
      <c r="Q39" s="39"/>
      <c r="R39" s="39">
        <f t="shared" si="16"/>
        <v>0</v>
      </c>
      <c r="S39" s="39"/>
      <c r="T39" s="39"/>
      <c r="U39" s="39"/>
      <c r="V39" s="39"/>
      <c r="W39" s="39"/>
      <c r="X39" s="39"/>
      <c r="Y39" s="39"/>
      <c r="Z39" s="39"/>
      <c r="AA39" s="39"/>
      <c r="AB39" s="44">
        <f t="shared" si="1"/>
        <v>0</v>
      </c>
      <c r="AC39" s="44">
        <f t="shared" si="2"/>
        <v>0</v>
      </c>
    </row>
    <row r="40" spans="1:29" ht="15.75" customHeight="1" x14ac:dyDescent="0.25">
      <c r="A40" s="41" t="s">
        <v>122</v>
      </c>
      <c r="B40" s="30" t="s">
        <v>121</v>
      </c>
      <c r="C40" s="130">
        <f>C32</f>
        <v>0</v>
      </c>
      <c r="D40" s="130">
        <f t="shared" ref="D40" si="18">D32</f>
        <v>0</v>
      </c>
      <c r="E40" s="39"/>
      <c r="F40" s="114">
        <f t="shared" si="6"/>
        <v>0</v>
      </c>
      <c r="G40" s="39"/>
      <c r="H40" s="39"/>
      <c r="I40" s="39"/>
      <c r="J40" s="39"/>
      <c r="K40" s="39"/>
      <c r="L40" s="39"/>
      <c r="M40" s="39"/>
      <c r="N40" s="39">
        <v>0</v>
      </c>
      <c r="O40" s="39"/>
      <c r="P40" s="130">
        <f>C40</f>
        <v>0</v>
      </c>
      <c r="Q40" s="39"/>
      <c r="R40" s="39">
        <f t="shared" si="16"/>
        <v>0</v>
      </c>
      <c r="S40" s="39"/>
      <c r="T40" s="130"/>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5"/>
        <v>0</v>
      </c>
      <c r="M41" s="39"/>
      <c r="N41" s="39">
        <v>0</v>
      </c>
      <c r="O41" s="39"/>
      <c r="P41" s="39">
        <v>0</v>
      </c>
      <c r="Q41" s="39"/>
      <c r="R41" s="39">
        <f t="shared" si="16"/>
        <v>0</v>
      </c>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3"/>
        <v>НД</v>
      </c>
      <c r="M42" s="39"/>
      <c r="N42" s="39" t="str">
        <f t="shared" si="14"/>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0.50040613</v>
      </c>
      <c r="D43" s="44">
        <f>D21</f>
        <v>0.50040613</v>
      </c>
      <c r="E43" s="71"/>
      <c r="F43" s="114">
        <f t="shared" si="6"/>
        <v>0</v>
      </c>
      <c r="G43" s="39"/>
      <c r="H43" s="39"/>
      <c r="I43" s="39"/>
      <c r="J43" s="39"/>
      <c r="K43" s="39"/>
      <c r="L43" s="39">
        <v>0</v>
      </c>
      <c r="M43" s="39"/>
      <c r="N43" s="39">
        <v>0</v>
      </c>
      <c r="O43" s="39"/>
      <c r="P43" s="136">
        <f>C43</f>
        <v>0.50040613</v>
      </c>
      <c r="Q43" s="39"/>
      <c r="R43" s="136">
        <f>D43</f>
        <v>0.50040613</v>
      </c>
      <c r="S43" s="39"/>
      <c r="T43" s="39"/>
      <c r="U43" s="39"/>
      <c r="V43" s="136"/>
      <c r="W43" s="39"/>
      <c r="X43" s="39"/>
      <c r="Y43" s="39"/>
      <c r="Z43" s="39"/>
      <c r="AA43" s="39"/>
      <c r="AB43" s="44">
        <f t="shared" si="1"/>
        <v>0.50040613</v>
      </c>
      <c r="AC43" s="44">
        <f t="shared" si="2"/>
        <v>0.50040613</v>
      </c>
    </row>
    <row r="44" spans="1:29" ht="15.75" customHeight="1" x14ac:dyDescent="0.25">
      <c r="A44" s="41" t="s">
        <v>115</v>
      </c>
      <c r="B44" s="30" t="s">
        <v>109</v>
      </c>
      <c r="C44" s="39"/>
      <c r="D44" s="71"/>
      <c r="E44" s="71"/>
      <c r="F44" s="114">
        <f t="shared" si="6"/>
        <v>0</v>
      </c>
      <c r="G44" s="39"/>
      <c r="H44" s="39"/>
      <c r="I44" s="39"/>
      <c r="J44" s="39"/>
      <c r="K44" s="39"/>
      <c r="L44" s="39">
        <f>C44</f>
        <v>0</v>
      </c>
      <c r="M44" s="39"/>
      <c r="N44" s="39">
        <v>0</v>
      </c>
      <c r="O44" s="39"/>
      <c r="P44" s="39">
        <v>0</v>
      </c>
      <c r="Q44" s="39"/>
      <c r="R44" s="39">
        <f>D44</f>
        <v>0</v>
      </c>
      <c r="S44" s="39"/>
      <c r="T44" s="39"/>
      <c r="U44" s="39"/>
      <c r="V44" s="136"/>
      <c r="W44" s="39"/>
      <c r="X44" s="39"/>
      <c r="Y44" s="39"/>
      <c r="Z44" s="39"/>
      <c r="AA44" s="39"/>
      <c r="AB44" s="44">
        <f t="shared" si="1"/>
        <v>0</v>
      </c>
      <c r="AC44" s="44">
        <f t="shared" si="2"/>
        <v>0</v>
      </c>
    </row>
    <row r="45" spans="1:29" ht="15.75" customHeight="1" x14ac:dyDescent="0.25">
      <c r="A45" s="41" t="s">
        <v>114</v>
      </c>
      <c r="B45" s="40" t="s">
        <v>108</v>
      </c>
      <c r="C45" s="88">
        <f>C36</f>
        <v>0.4</v>
      </c>
      <c r="D45" s="71">
        <f>D36</f>
        <v>0.4</v>
      </c>
      <c r="E45" s="71"/>
      <c r="F45" s="114">
        <f t="shared" si="6"/>
        <v>0</v>
      </c>
      <c r="G45" s="39"/>
      <c r="H45" s="39"/>
      <c r="I45" s="39"/>
      <c r="J45" s="39"/>
      <c r="K45" s="39"/>
      <c r="L45" s="39">
        <v>0</v>
      </c>
      <c r="M45" s="39"/>
      <c r="N45" s="39">
        <v>0</v>
      </c>
      <c r="O45" s="39"/>
      <c r="P45" s="39">
        <f>C45</f>
        <v>0.4</v>
      </c>
      <c r="Q45" s="39"/>
      <c r="R45" s="39">
        <f>D45</f>
        <v>0.4</v>
      </c>
      <c r="S45" s="39"/>
      <c r="T45" s="39"/>
      <c r="U45" s="39"/>
      <c r="V45" s="136"/>
      <c r="W45" s="39"/>
      <c r="X45" s="39"/>
      <c r="Y45" s="39"/>
      <c r="Z45" s="39"/>
      <c r="AA45" s="39"/>
      <c r="AB45" s="44">
        <f t="shared" si="1"/>
        <v>0.4</v>
      </c>
      <c r="AC45" s="44">
        <f t="shared" si="2"/>
        <v>0.4</v>
      </c>
    </row>
    <row r="46" spans="1:29" ht="15.75" customHeight="1" x14ac:dyDescent="0.25">
      <c r="A46" s="41" t="s">
        <v>113</v>
      </c>
      <c r="B46" s="40" t="s">
        <v>107</v>
      </c>
      <c r="C46" s="88"/>
      <c r="D46" s="71"/>
      <c r="E46" s="71"/>
      <c r="F46" s="114">
        <f t="shared" si="6"/>
        <v>0</v>
      </c>
      <c r="G46" s="39"/>
      <c r="H46" s="39"/>
      <c r="I46" s="39"/>
      <c r="J46" s="39"/>
      <c r="K46" s="39"/>
      <c r="L46" s="39">
        <f t="shared" ref="L46:L49" si="19">C46</f>
        <v>0</v>
      </c>
      <c r="M46" s="39"/>
      <c r="N46" s="39">
        <v>0</v>
      </c>
      <c r="O46" s="39"/>
      <c r="P46" s="39">
        <v>0</v>
      </c>
      <c r="Q46" s="39"/>
      <c r="R46" s="39">
        <f t="shared" ref="R46:R49" si="20">D46</f>
        <v>0</v>
      </c>
      <c r="S46" s="39"/>
      <c r="T46" s="39"/>
      <c r="U46" s="39"/>
      <c r="V46" s="136"/>
      <c r="W46" s="39"/>
      <c r="X46" s="39"/>
      <c r="Y46" s="39"/>
      <c r="Z46" s="39"/>
      <c r="AA46" s="39"/>
      <c r="AB46" s="44">
        <f t="shared" si="1"/>
        <v>0</v>
      </c>
      <c r="AC46" s="44">
        <f t="shared" si="2"/>
        <v>0</v>
      </c>
    </row>
    <row r="47" spans="1:29" ht="15.75" customHeight="1" x14ac:dyDescent="0.25">
      <c r="A47" s="41" t="s">
        <v>112</v>
      </c>
      <c r="B47" s="40" t="s">
        <v>106</v>
      </c>
      <c r="C47" s="132">
        <f>C32</f>
        <v>0</v>
      </c>
      <c r="D47" s="132">
        <f>SUM(D30:D32)</f>
        <v>0</v>
      </c>
      <c r="E47" s="71"/>
      <c r="F47" s="114">
        <f t="shared" si="6"/>
        <v>0</v>
      </c>
      <c r="G47" s="39"/>
      <c r="H47" s="39"/>
      <c r="I47" s="39"/>
      <c r="J47" s="39"/>
      <c r="K47" s="39"/>
      <c r="L47" s="39"/>
      <c r="M47" s="39"/>
      <c r="N47" s="39">
        <v>0</v>
      </c>
      <c r="O47" s="39"/>
      <c r="P47" s="130">
        <f>C47</f>
        <v>0</v>
      </c>
      <c r="Q47" s="39"/>
      <c r="R47" s="39">
        <f t="shared" si="20"/>
        <v>0</v>
      </c>
      <c r="S47" s="39"/>
      <c r="T47" s="130"/>
      <c r="U47" s="39"/>
      <c r="V47" s="136"/>
      <c r="W47" s="39"/>
      <c r="X47" s="39"/>
      <c r="Y47" s="39"/>
      <c r="Z47" s="39"/>
      <c r="AA47" s="39"/>
      <c r="AB47" s="44">
        <f t="shared" si="1"/>
        <v>0</v>
      </c>
      <c r="AC47" s="44">
        <f t="shared" si="2"/>
        <v>0</v>
      </c>
    </row>
    <row r="48" spans="1:29" ht="18.75" x14ac:dyDescent="0.25">
      <c r="A48" s="41" t="s">
        <v>111</v>
      </c>
      <c r="B48" s="40" t="s">
        <v>105</v>
      </c>
      <c r="C48" s="88"/>
      <c r="D48" s="71"/>
      <c r="E48" s="71"/>
      <c r="F48" s="114">
        <f t="shared" si="6"/>
        <v>0</v>
      </c>
      <c r="G48" s="39"/>
      <c r="H48" s="39"/>
      <c r="I48" s="39"/>
      <c r="J48" s="39"/>
      <c r="K48" s="39"/>
      <c r="L48" s="39">
        <f t="shared" si="19"/>
        <v>0</v>
      </c>
      <c r="M48" s="39"/>
      <c r="N48" s="39">
        <v>0</v>
      </c>
      <c r="O48" s="39"/>
      <c r="P48" s="39">
        <v>0</v>
      </c>
      <c r="Q48" s="39"/>
      <c r="R48" s="39">
        <f t="shared" si="20"/>
        <v>0</v>
      </c>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f t="shared" si="19"/>
        <v>0</v>
      </c>
      <c r="M49" s="39"/>
      <c r="N49" s="39">
        <v>0</v>
      </c>
      <c r="O49" s="39"/>
      <c r="P49" s="39">
        <v>0</v>
      </c>
      <c r="Q49" s="39"/>
      <c r="R49" s="39">
        <f t="shared" si="20"/>
        <v>0</v>
      </c>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2"/>
      <c r="D54" s="131"/>
      <c r="E54" s="39"/>
      <c r="F54" s="114">
        <f t="shared" si="6"/>
        <v>0</v>
      </c>
      <c r="G54" s="39"/>
      <c r="H54" s="39"/>
      <c r="I54" s="39"/>
      <c r="J54" s="39"/>
      <c r="K54" s="39"/>
      <c r="L54" s="39"/>
      <c r="M54" s="39"/>
      <c r="N54" s="39"/>
      <c r="O54" s="39"/>
      <c r="P54" s="39"/>
      <c r="Q54" s="39"/>
      <c r="R54" s="39"/>
      <c r="S54" s="39"/>
      <c r="T54" s="130"/>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21" t="str">
        <f>'1. паспорт местоположение'!B39</f>
        <v>Главный инженер   _____________   А.И. Арсланов</v>
      </c>
      <c r="C57" s="221"/>
      <c r="D57" s="221"/>
      <c r="E57" s="221"/>
      <c r="F57" s="221"/>
      <c r="G57" s="221"/>
      <c r="H57" s="221"/>
      <c r="I57" s="221"/>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20"/>
      <c r="C59" s="220"/>
      <c r="D59" s="220"/>
      <c r="E59" s="220"/>
      <c r="F59" s="220"/>
      <c r="G59" s="220"/>
      <c r="H59" s="220"/>
      <c r="I59" s="220"/>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21"/>
      <c r="C61" s="221"/>
      <c r="D61" s="221"/>
      <c r="E61" s="221"/>
      <c r="F61" s="221"/>
      <c r="G61" s="221"/>
      <c r="H61" s="221"/>
      <c r="I61" s="221"/>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21"/>
      <c r="C63" s="221"/>
      <c r="D63" s="221"/>
      <c r="E63" s="221"/>
      <c r="F63" s="221"/>
      <c r="G63" s="221"/>
      <c r="H63" s="221"/>
      <c r="I63" s="221"/>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20"/>
      <c r="C64" s="220"/>
      <c r="D64" s="220"/>
      <c r="E64" s="220"/>
      <c r="F64" s="220"/>
      <c r="G64" s="220"/>
      <c r="H64" s="220"/>
      <c r="I64" s="220"/>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21"/>
      <c r="C65" s="221"/>
      <c r="D65" s="221"/>
      <c r="E65" s="221"/>
      <c r="F65" s="221"/>
      <c r="G65" s="221"/>
      <c r="H65" s="221"/>
      <c r="I65" s="221"/>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19"/>
      <c r="C66" s="219"/>
      <c r="D66" s="219"/>
      <c r="E66" s="219"/>
      <c r="F66" s="219"/>
      <c r="G66" s="219"/>
      <c r="H66" s="219"/>
      <c r="I66" s="219"/>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20"/>
      <c r="C68" s="220"/>
      <c r="D68" s="220"/>
      <c r="E68" s="220"/>
      <c r="F68" s="220"/>
      <c r="G68" s="220"/>
      <c r="H68" s="220"/>
      <c r="I68" s="220"/>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2" t="str">
        <f>'1. паспорт местоположение'!A1</f>
        <v>Приложение  № _____
к приказу Минэнерго России
от 05.05.2016 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row>
    <row r="2" spans="1:48" ht="30"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row>
    <row r="3" spans="1:48" ht="32.25"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row>
    <row r="4" spans="1:48" ht="27"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row>
    <row r="5" spans="1:48" ht="18.75" customHeight="1" x14ac:dyDescent="0.25">
      <c r="A5" s="177" t="str">
        <f>'1. паспорт местоположение'!A5</f>
        <v>(фирменное наименование субъекта электроэнергетики)</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27" customHeight="1" x14ac:dyDescent="0.25">
      <c r="A6" s="178" t="str">
        <f>'1. паспорт местоположение'!A6</f>
        <v>Q_Тм_26_ЛК150_017852</v>
      </c>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row>
    <row r="7" spans="1:48" ht="18.75" customHeight="1" x14ac:dyDescent="0.25">
      <c r="A7" s="177" t="str">
        <f>'1. паспорт местоположение'!A7</f>
        <v>(идентификатор инвестиционного проекта)</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34.5" customHeight="1" x14ac:dyDescent="0.25">
      <c r="A8" s="178"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row>
    <row r="9" spans="1:48" ht="18.75" customHeight="1" x14ac:dyDescent="0.25">
      <c r="A9" s="177" t="str">
        <f>'1. паспорт местоположение'!A9</f>
        <v xml:space="preserve">         (наименование инвестиционного проекта)</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s="15" customFormat="1" ht="36.75" customHeight="1" x14ac:dyDescent="0.25">
      <c r="A10" s="222" t="s">
        <v>363</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s="15" customFormat="1" ht="58.5" customHeight="1" x14ac:dyDescent="0.25">
      <c r="A11" s="223" t="s">
        <v>47</v>
      </c>
      <c r="B11" s="226" t="s">
        <v>19</v>
      </c>
      <c r="C11" s="223" t="s">
        <v>46</v>
      </c>
      <c r="D11" s="223" t="s">
        <v>45</v>
      </c>
      <c r="E11" s="229" t="s">
        <v>346</v>
      </c>
      <c r="F11" s="230"/>
      <c r="G11" s="230"/>
      <c r="H11" s="230"/>
      <c r="I11" s="230"/>
      <c r="J11" s="230"/>
      <c r="K11" s="230"/>
      <c r="L11" s="231"/>
      <c r="M11" s="223" t="s">
        <v>44</v>
      </c>
      <c r="N11" s="223" t="s">
        <v>43</v>
      </c>
      <c r="O11" s="223" t="s">
        <v>42</v>
      </c>
      <c r="P11" s="232" t="s">
        <v>214</v>
      </c>
      <c r="Q11" s="232" t="s">
        <v>41</v>
      </c>
      <c r="R11" s="232" t="s">
        <v>40</v>
      </c>
      <c r="S11" s="232" t="s">
        <v>39</v>
      </c>
      <c r="T11" s="232"/>
      <c r="U11" s="233" t="s">
        <v>38</v>
      </c>
      <c r="V11" s="233" t="s">
        <v>37</v>
      </c>
      <c r="W11" s="232" t="s">
        <v>36</v>
      </c>
      <c r="X11" s="232" t="s">
        <v>35</v>
      </c>
      <c r="Y11" s="232" t="s">
        <v>34</v>
      </c>
      <c r="Z11" s="246" t="s">
        <v>33</v>
      </c>
      <c r="AA11" s="232" t="s">
        <v>32</v>
      </c>
      <c r="AB11" s="232" t="s">
        <v>31</v>
      </c>
      <c r="AC11" s="232" t="s">
        <v>30</v>
      </c>
      <c r="AD11" s="232" t="s">
        <v>29</v>
      </c>
      <c r="AE11" s="232" t="s">
        <v>28</v>
      </c>
      <c r="AF11" s="232" t="s">
        <v>27</v>
      </c>
      <c r="AG11" s="232"/>
      <c r="AH11" s="232"/>
      <c r="AI11" s="232"/>
      <c r="AJ11" s="232"/>
      <c r="AK11" s="232"/>
      <c r="AL11" s="232" t="s">
        <v>26</v>
      </c>
      <c r="AM11" s="232"/>
      <c r="AN11" s="232"/>
      <c r="AO11" s="232"/>
      <c r="AP11" s="232" t="s">
        <v>25</v>
      </c>
      <c r="AQ11" s="232"/>
      <c r="AR11" s="232" t="s">
        <v>24</v>
      </c>
      <c r="AS11" s="232" t="s">
        <v>23</v>
      </c>
      <c r="AT11" s="232" t="s">
        <v>22</v>
      </c>
      <c r="AU11" s="232" t="s">
        <v>21</v>
      </c>
      <c r="AV11" s="236" t="s">
        <v>20</v>
      </c>
    </row>
    <row r="12" spans="1:48" s="15" customFormat="1" ht="64.5" customHeight="1" x14ac:dyDescent="0.25">
      <c r="A12" s="224"/>
      <c r="B12" s="227"/>
      <c r="C12" s="224"/>
      <c r="D12" s="224"/>
      <c r="E12" s="238" t="s">
        <v>18</v>
      </c>
      <c r="F12" s="240" t="s">
        <v>109</v>
      </c>
      <c r="G12" s="240" t="s">
        <v>108</v>
      </c>
      <c r="H12" s="240" t="s">
        <v>107</v>
      </c>
      <c r="I12" s="244" t="s">
        <v>277</v>
      </c>
      <c r="J12" s="244" t="s">
        <v>278</v>
      </c>
      <c r="K12" s="244" t="s">
        <v>279</v>
      </c>
      <c r="L12" s="240" t="s">
        <v>67</v>
      </c>
      <c r="M12" s="224"/>
      <c r="N12" s="224"/>
      <c r="O12" s="224"/>
      <c r="P12" s="232"/>
      <c r="Q12" s="232"/>
      <c r="R12" s="232"/>
      <c r="S12" s="242" t="s">
        <v>1</v>
      </c>
      <c r="T12" s="242" t="s">
        <v>6</v>
      </c>
      <c r="U12" s="233"/>
      <c r="V12" s="233"/>
      <c r="W12" s="232"/>
      <c r="X12" s="232"/>
      <c r="Y12" s="232"/>
      <c r="Z12" s="232"/>
      <c r="AA12" s="232"/>
      <c r="AB12" s="232"/>
      <c r="AC12" s="232"/>
      <c r="AD12" s="232"/>
      <c r="AE12" s="232"/>
      <c r="AF12" s="232" t="s">
        <v>17</v>
      </c>
      <c r="AG12" s="232"/>
      <c r="AH12" s="232" t="s">
        <v>16</v>
      </c>
      <c r="AI12" s="232"/>
      <c r="AJ12" s="223" t="s">
        <v>15</v>
      </c>
      <c r="AK12" s="223" t="s">
        <v>14</v>
      </c>
      <c r="AL12" s="223" t="s">
        <v>13</v>
      </c>
      <c r="AM12" s="223" t="s">
        <v>12</v>
      </c>
      <c r="AN12" s="223" t="s">
        <v>11</v>
      </c>
      <c r="AO12" s="223" t="s">
        <v>10</v>
      </c>
      <c r="AP12" s="223" t="s">
        <v>9</v>
      </c>
      <c r="AQ12" s="234" t="s">
        <v>6</v>
      </c>
      <c r="AR12" s="232"/>
      <c r="AS12" s="232"/>
      <c r="AT12" s="232"/>
      <c r="AU12" s="232"/>
      <c r="AV12" s="237"/>
    </row>
    <row r="13" spans="1:48" s="15" customFormat="1" ht="96.75" customHeight="1" x14ac:dyDescent="0.25">
      <c r="A13" s="225"/>
      <c r="B13" s="228"/>
      <c r="C13" s="225"/>
      <c r="D13" s="225"/>
      <c r="E13" s="239"/>
      <c r="F13" s="241"/>
      <c r="G13" s="241"/>
      <c r="H13" s="241"/>
      <c r="I13" s="245"/>
      <c r="J13" s="245"/>
      <c r="K13" s="245"/>
      <c r="L13" s="241"/>
      <c r="M13" s="225"/>
      <c r="N13" s="225"/>
      <c r="O13" s="225"/>
      <c r="P13" s="232"/>
      <c r="Q13" s="232"/>
      <c r="R13" s="232"/>
      <c r="S13" s="243"/>
      <c r="T13" s="243"/>
      <c r="U13" s="233"/>
      <c r="V13" s="233"/>
      <c r="W13" s="232"/>
      <c r="X13" s="232"/>
      <c r="Y13" s="232"/>
      <c r="Z13" s="232"/>
      <c r="AA13" s="232"/>
      <c r="AB13" s="232"/>
      <c r="AC13" s="232"/>
      <c r="AD13" s="232"/>
      <c r="AE13" s="232"/>
      <c r="AF13" s="58" t="s">
        <v>8</v>
      </c>
      <c r="AG13" s="58" t="s">
        <v>7</v>
      </c>
      <c r="AH13" s="59" t="s">
        <v>1</v>
      </c>
      <c r="AI13" s="59" t="s">
        <v>6</v>
      </c>
      <c r="AJ13" s="225"/>
      <c r="AK13" s="225"/>
      <c r="AL13" s="225"/>
      <c r="AM13" s="225"/>
      <c r="AN13" s="225"/>
      <c r="AO13" s="225"/>
      <c r="AP13" s="225"/>
      <c r="AQ13" s="235"/>
      <c r="AR13" s="232"/>
      <c r="AS13" s="232"/>
      <c r="AT13" s="232"/>
      <c r="AU13" s="232"/>
      <c r="AV13" s="237"/>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223.5" customHeight="1" x14ac:dyDescent="0.2">
      <c r="A15" s="134">
        <v>1</v>
      </c>
      <c r="B15" s="135" t="s">
        <v>374</v>
      </c>
      <c r="C15" s="135" t="s">
        <v>365</v>
      </c>
      <c r="D15" s="134">
        <f>'3.3. паспорт описание'!C20</f>
        <v>2026</v>
      </c>
      <c r="E15" s="134" t="s">
        <v>375</v>
      </c>
      <c r="F15" s="134" t="s">
        <v>375</v>
      </c>
      <c r="G15" s="138">
        <f>IF(SUM('3.1. паспорт Техсостояние ПС'!O15:O23)&lt;&gt;0,SUM('3.1. паспорт Техсостояние ПС'!O15:O23),"нд")</f>
        <v>0.4</v>
      </c>
      <c r="H15" s="134" t="s">
        <v>375</v>
      </c>
      <c r="I15" s="138" t="str">
        <f>IF(SUMIF('3.2. паспорт Техсостояние ЛЭП'!P15:P20,"ВЛ", '3.2. паспорт Техсостояние ЛЭП'!R15:R20)&lt;&gt;0,SUMIF('3.2. паспорт Техсостояние ЛЭП'!P15:P20,"ВЛ", '3.2. паспорт Техсостояние ЛЭП'!R15:R20),"нд")</f>
        <v>нд</v>
      </c>
      <c r="J15" s="134" t="s">
        <v>375</v>
      </c>
      <c r="K15" s="134" t="s">
        <v>375</v>
      </c>
      <c r="L15" s="134" t="s">
        <v>375</v>
      </c>
      <c r="M15" s="135" t="s">
        <v>366</v>
      </c>
      <c r="N15" s="137"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Реконструкция АПК18-ТП246 с заменой силового трансформатора в соответствии с договором на ТП № 3-50-26-0117, г. Тимашевск </v>
      </c>
      <c r="O15" s="135" t="s">
        <v>391</v>
      </c>
      <c r="P15" s="134" t="s">
        <v>375</v>
      </c>
      <c r="Q15" s="135" t="s">
        <v>367</v>
      </c>
      <c r="R15" s="134" t="s">
        <v>375</v>
      </c>
      <c r="S15" s="137"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5" t="s">
        <v>375</v>
      </c>
      <c r="U15" s="135" t="s">
        <v>375</v>
      </c>
      <c r="V15" s="135" t="s">
        <v>375</v>
      </c>
      <c r="W15" s="135" t="s">
        <v>375</v>
      </c>
      <c r="X15" s="135" t="s">
        <v>375</v>
      </c>
      <c r="Y15" s="135" t="s">
        <v>375</v>
      </c>
      <c r="Z15" s="135" t="s">
        <v>375</v>
      </c>
      <c r="AA15" s="135" t="s">
        <v>375</v>
      </c>
      <c r="AB15" s="135" t="s">
        <v>375</v>
      </c>
      <c r="AC15" s="135" t="s">
        <v>375</v>
      </c>
      <c r="AD15" s="135" t="s">
        <v>375</v>
      </c>
      <c r="AE15" s="135" t="s">
        <v>375</v>
      </c>
      <c r="AF15" s="135" t="s">
        <v>375</v>
      </c>
      <c r="AG15" s="135" t="s">
        <v>375</v>
      </c>
      <c r="AH15" s="135" t="s">
        <v>375</v>
      </c>
      <c r="AI15" s="135" t="s">
        <v>375</v>
      </c>
      <c r="AJ15" s="135" t="s">
        <v>375</v>
      </c>
      <c r="AK15" s="135" t="s">
        <v>375</v>
      </c>
      <c r="AL15" s="135" t="s">
        <v>375</v>
      </c>
      <c r="AM15" s="135" t="s">
        <v>375</v>
      </c>
      <c r="AN15" s="135" t="s">
        <v>375</v>
      </c>
      <c r="AO15" s="135" t="s">
        <v>375</v>
      </c>
      <c r="AP15" s="135" t="s">
        <v>375</v>
      </c>
      <c r="AQ15" s="135" t="s">
        <v>375</v>
      </c>
      <c r="AR15" s="135" t="s">
        <v>375</v>
      </c>
      <c r="AS15" s="135" t="s">
        <v>375</v>
      </c>
      <c r="AT15" s="135" t="s">
        <v>375</v>
      </c>
      <c r="AU15" s="135" t="s">
        <v>375</v>
      </c>
      <c r="AV15" s="135" t="s">
        <v>375</v>
      </c>
    </row>
    <row r="18" spans="2:2" s="149" customFormat="1" ht="15.75" x14ac:dyDescent="0.25">
      <c r="B18" s="149"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7" sqref="B17"/>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72" t="str">
        <f>'1. паспорт местоположение'!A1</f>
        <v>Приложение  № _____
к приказу Минэнерго России
от 05.05.2016 г. №380</v>
      </c>
      <c r="B1" s="172"/>
    </row>
    <row r="2" spans="1:5" ht="21" customHeight="1" x14ac:dyDescent="0.25">
      <c r="A2" s="191" t="str">
        <f>'1. паспорт местоположение'!A2</f>
        <v>Год раскрытия информации: 2026 год</v>
      </c>
      <c r="B2" s="191"/>
    </row>
    <row r="3" spans="1:5" ht="27.75" customHeight="1" x14ac:dyDescent="0.25">
      <c r="A3" s="191" t="str">
        <f>'1. паспорт местоположение'!A3</f>
        <v xml:space="preserve">Паспорт инвестиционного проекта </v>
      </c>
      <c r="B3" s="191"/>
    </row>
    <row r="4" spans="1:5" ht="32.25" customHeight="1" x14ac:dyDescent="0.25">
      <c r="A4" s="191" t="str">
        <f>'1. паспорт местоположение'!A4</f>
        <v>АО "Электросети Кубани" -"Тимашевскэлектросеть"</v>
      </c>
      <c r="B4" s="191"/>
    </row>
    <row r="5" spans="1:5" ht="18.75" x14ac:dyDescent="0.25">
      <c r="A5" s="177" t="str">
        <f>'1. паспорт местоположение'!A5</f>
        <v>(фирменное наименование субъекта электроэнергетики)</v>
      </c>
      <c r="B5" s="177"/>
      <c r="C5" s="103"/>
      <c r="D5" s="103"/>
      <c r="E5" s="103"/>
    </row>
    <row r="6" spans="1:5" ht="30.75" customHeight="1" x14ac:dyDescent="0.25">
      <c r="A6" s="178" t="str">
        <f>'1. паспорт местоположение'!A6</f>
        <v>Q_Тм_26_ЛК150_017852</v>
      </c>
      <c r="B6" s="178"/>
      <c r="C6" s="104"/>
      <c r="D6" s="104"/>
      <c r="E6" s="104"/>
    </row>
    <row r="7" spans="1:5" ht="18.75" x14ac:dyDescent="0.25">
      <c r="A7" s="177" t="str">
        <f>'1. паспорт местоположение'!A7</f>
        <v>(идентификатор инвестиционного проекта)</v>
      </c>
      <c r="B7" s="177"/>
      <c r="C7" s="62"/>
      <c r="D7" s="62"/>
      <c r="E7" s="62"/>
    </row>
    <row r="8" spans="1:5" ht="32.25" customHeight="1" x14ac:dyDescent="0.25">
      <c r="A8" s="178" t="str">
        <f>'1. паспорт местоположение'!A8</f>
        <v xml:space="preserve">Реконструкция АПК18-ТП246 с заменой силового трансформатора в соответствии с договором на ТП № 3-50-26-0117, г. Тимашевск </v>
      </c>
      <c r="B8" s="178"/>
      <c r="C8" s="62"/>
      <c r="D8" s="62"/>
      <c r="E8" s="62"/>
    </row>
    <row r="9" spans="1:5" x14ac:dyDescent="0.25">
      <c r="A9" s="177" t="str">
        <f>'1. паспорт местоположение'!A9</f>
        <v xml:space="preserve">         (наименование инвестиционного проекта)</v>
      </c>
      <c r="B9" s="177"/>
      <c r="C9" s="63"/>
      <c r="D9" s="63"/>
      <c r="E9" s="63"/>
    </row>
    <row r="10" spans="1:5" ht="33.75" customHeight="1" x14ac:dyDescent="0.25">
      <c r="A10" s="248" t="s">
        <v>364</v>
      </c>
      <c r="B10" s="249"/>
    </row>
    <row r="11" spans="1:5" ht="31.5" customHeight="1" x14ac:dyDescent="0.25">
      <c r="A11" s="105" t="s">
        <v>227</v>
      </c>
      <c r="B11" s="105" t="str">
        <f>A8</f>
        <v xml:space="preserve">Реконструкция АПК18-ТП246 с заменой силового трансформатора в соответствии с договором на ТП № 3-50-26-0117,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54" t="s">
        <v>378</v>
      </c>
    </row>
    <row r="14" spans="1:5" x14ac:dyDescent="0.25">
      <c r="A14" s="105" t="s">
        <v>229</v>
      </c>
      <c r="B14" s="105">
        <f>IF(SUM('3.1. паспорт Техсостояние ПС'!O15:O23)&lt;&gt;0,SUM('3.1. паспорт Техсостояние ПС'!O15:O23),"нд")</f>
        <v>0.4</v>
      </c>
    </row>
    <row r="15" spans="1:5" x14ac:dyDescent="0.25">
      <c r="A15" s="106" t="s">
        <v>230</v>
      </c>
      <c r="B15" s="105">
        <f>'3.3. паспорт описание'!C20</f>
        <v>2026</v>
      </c>
    </row>
    <row r="16" spans="1:5" x14ac:dyDescent="0.25">
      <c r="A16" s="106" t="s">
        <v>231</v>
      </c>
      <c r="B16" s="108" t="s">
        <v>375</v>
      </c>
    </row>
    <row r="17" spans="1:2" ht="28.5" x14ac:dyDescent="0.25">
      <c r="A17" s="108" t="s">
        <v>232</v>
      </c>
      <c r="B17" s="155">
        <f>'1. паспорт местоположение'!C36</f>
        <v>0.10127452000000001</v>
      </c>
    </row>
    <row r="18" spans="1:2" x14ac:dyDescent="0.25">
      <c r="A18" s="107" t="s">
        <v>233</v>
      </c>
      <c r="B18" s="156" t="s">
        <v>376</v>
      </c>
    </row>
    <row r="19" spans="1:2" ht="28.5" customHeight="1" x14ac:dyDescent="0.25">
      <c r="A19" s="108" t="s">
        <v>234</v>
      </c>
      <c r="B19" s="107">
        <v>0.67086962000000006</v>
      </c>
    </row>
    <row r="20" spans="1:2" ht="28.5" x14ac:dyDescent="0.25">
      <c r="A20" s="108" t="s">
        <v>235</v>
      </c>
      <c r="B20" s="107" t="s">
        <v>375</v>
      </c>
    </row>
    <row r="21" spans="1:2" x14ac:dyDescent="0.25">
      <c r="A21" s="107" t="s">
        <v>236</v>
      </c>
      <c r="B21" s="107" t="s">
        <v>375</v>
      </c>
    </row>
    <row r="22" spans="1:2" ht="28.5" x14ac:dyDescent="0.25">
      <c r="A22" s="108" t="s">
        <v>237</v>
      </c>
      <c r="B22" s="107" t="s">
        <v>375</v>
      </c>
    </row>
    <row r="23" spans="1:2" x14ac:dyDescent="0.25">
      <c r="A23" s="107" t="s">
        <v>238</v>
      </c>
      <c r="B23" s="107" t="s">
        <v>375</v>
      </c>
    </row>
    <row r="24" spans="1:2" x14ac:dyDescent="0.25">
      <c r="A24" s="107" t="s">
        <v>239</v>
      </c>
      <c r="B24" s="107" t="s">
        <v>375</v>
      </c>
    </row>
    <row r="25" spans="1:2" x14ac:dyDescent="0.25">
      <c r="A25" s="107" t="s">
        <v>240</v>
      </c>
      <c r="B25" s="107" t="s">
        <v>375</v>
      </c>
    </row>
    <row r="26" spans="1:2" x14ac:dyDescent="0.25">
      <c r="A26" s="107" t="s">
        <v>241</v>
      </c>
      <c r="B26" s="107" t="s">
        <v>375</v>
      </c>
    </row>
    <row r="27" spans="1:2" ht="28.5" x14ac:dyDescent="0.25">
      <c r="A27" s="108" t="s">
        <v>242</v>
      </c>
      <c r="B27" s="107" t="s">
        <v>375</v>
      </c>
    </row>
    <row r="28" spans="1:2" x14ac:dyDescent="0.25">
      <c r="A28" s="107" t="s">
        <v>238</v>
      </c>
      <c r="B28" s="107" t="s">
        <v>375</v>
      </c>
    </row>
    <row r="29" spans="1:2" x14ac:dyDescent="0.25">
      <c r="A29" s="107" t="s">
        <v>239</v>
      </c>
      <c r="B29" s="107" t="s">
        <v>375</v>
      </c>
    </row>
    <row r="30" spans="1:2" x14ac:dyDescent="0.25">
      <c r="A30" s="107" t="s">
        <v>240</v>
      </c>
      <c r="B30" s="107" t="s">
        <v>375</v>
      </c>
    </row>
    <row r="31" spans="1:2" x14ac:dyDescent="0.25">
      <c r="A31" s="107" t="s">
        <v>241</v>
      </c>
      <c r="B31" s="107" t="s">
        <v>375</v>
      </c>
    </row>
    <row r="32" spans="1:2" ht="28.5" x14ac:dyDescent="0.25">
      <c r="A32" s="108" t="s">
        <v>243</v>
      </c>
      <c r="B32" s="107" t="s">
        <v>375</v>
      </c>
    </row>
    <row r="33" spans="1:2" x14ac:dyDescent="0.25">
      <c r="A33" s="107" t="s">
        <v>238</v>
      </c>
      <c r="B33" s="107" t="s">
        <v>375</v>
      </c>
    </row>
    <row r="34" spans="1:2" x14ac:dyDescent="0.25">
      <c r="A34" s="107" t="s">
        <v>239</v>
      </c>
      <c r="B34" s="107" t="s">
        <v>375</v>
      </c>
    </row>
    <row r="35" spans="1:2" x14ac:dyDescent="0.25">
      <c r="A35" s="107" t="s">
        <v>240</v>
      </c>
      <c r="B35" s="107" t="s">
        <v>375</v>
      </c>
    </row>
    <row r="36" spans="1:2" x14ac:dyDescent="0.25">
      <c r="A36" s="107" t="s">
        <v>241</v>
      </c>
      <c r="B36" s="107" t="s">
        <v>375</v>
      </c>
    </row>
    <row r="37" spans="1:2" ht="28.5" x14ac:dyDescent="0.25">
      <c r="A37" s="106" t="s">
        <v>244</v>
      </c>
      <c r="B37" s="107" t="s">
        <v>375</v>
      </c>
    </row>
    <row r="38" spans="1:2" x14ac:dyDescent="0.25">
      <c r="A38" s="109" t="s">
        <v>236</v>
      </c>
      <c r="B38" s="107" t="s">
        <v>375</v>
      </c>
    </row>
    <row r="39" spans="1:2" x14ac:dyDescent="0.25">
      <c r="A39" s="109" t="s">
        <v>245</v>
      </c>
      <c r="B39" s="107" t="s">
        <v>375</v>
      </c>
    </row>
    <row r="40" spans="1:2" x14ac:dyDescent="0.25">
      <c r="A40" s="109" t="s">
        <v>246</v>
      </c>
      <c r="B40" s="107" t="s">
        <v>375</v>
      </c>
    </row>
    <row r="41" spans="1:2" x14ac:dyDescent="0.25">
      <c r="A41" s="109" t="s">
        <v>247</v>
      </c>
      <c r="B41" s="107" t="s">
        <v>375</v>
      </c>
    </row>
    <row r="42" spans="1:2" x14ac:dyDescent="0.25">
      <c r="A42" s="106" t="s">
        <v>248</v>
      </c>
      <c r="B42" s="107" t="s">
        <v>375</v>
      </c>
    </row>
    <row r="43" spans="1:2" x14ac:dyDescent="0.25">
      <c r="A43" s="106" t="s">
        <v>249</v>
      </c>
      <c r="B43" s="107" t="s">
        <v>375</v>
      </c>
    </row>
    <row r="44" spans="1:2" x14ac:dyDescent="0.25">
      <c r="A44" s="106" t="s">
        <v>250</v>
      </c>
      <c r="B44" s="107" t="s">
        <v>375</v>
      </c>
    </row>
    <row r="45" spans="1:2" x14ac:dyDescent="0.25">
      <c r="A45" s="106" t="s">
        <v>251</v>
      </c>
      <c r="B45" s="107" t="s">
        <v>375</v>
      </c>
    </row>
    <row r="46" spans="1:2" ht="15.75" customHeight="1" x14ac:dyDescent="0.25">
      <c r="A46" s="106" t="s">
        <v>252</v>
      </c>
      <c r="B46" s="107" t="s">
        <v>375</v>
      </c>
    </row>
    <row r="47" spans="1:2" x14ac:dyDescent="0.25">
      <c r="A47" s="109" t="s">
        <v>253</v>
      </c>
      <c r="B47" s="109" t="s">
        <v>391</v>
      </c>
    </row>
    <row r="48" spans="1:2" x14ac:dyDescent="0.25">
      <c r="A48" s="109" t="s">
        <v>254</v>
      </c>
      <c r="B48" s="107" t="s">
        <v>375</v>
      </c>
    </row>
    <row r="49" spans="1:2" x14ac:dyDescent="0.25">
      <c r="A49" s="109" t="s">
        <v>255</v>
      </c>
      <c r="B49" s="107" t="s">
        <v>375</v>
      </c>
    </row>
    <row r="50" spans="1:2" x14ac:dyDescent="0.25">
      <c r="A50" s="109" t="s">
        <v>256</v>
      </c>
      <c r="B50" s="107" t="s">
        <v>375</v>
      </c>
    </row>
    <row r="51" spans="1:2" x14ac:dyDescent="0.25">
      <c r="A51" s="109" t="s">
        <v>257</v>
      </c>
      <c r="B51" s="107" t="s">
        <v>375</v>
      </c>
    </row>
    <row r="52" spans="1:2" ht="30" x14ac:dyDescent="0.25">
      <c r="A52" s="109" t="s">
        <v>258</v>
      </c>
      <c r="B52" s="107" t="s">
        <v>375</v>
      </c>
    </row>
    <row r="53" spans="1:2" ht="28.5" x14ac:dyDescent="0.25">
      <c r="A53" s="106" t="s">
        <v>259</v>
      </c>
      <c r="B53" s="107" t="s">
        <v>375</v>
      </c>
    </row>
    <row r="54" spans="1:2" x14ac:dyDescent="0.25">
      <c r="A54" s="109" t="s">
        <v>236</v>
      </c>
      <c r="B54" s="107" t="s">
        <v>375</v>
      </c>
    </row>
    <row r="55" spans="1:2" x14ac:dyDescent="0.25">
      <c r="A55" s="109" t="s">
        <v>260</v>
      </c>
      <c r="B55" s="107" t="s">
        <v>375</v>
      </c>
    </row>
    <row r="56" spans="1:2" x14ac:dyDescent="0.25">
      <c r="A56" s="109" t="s">
        <v>261</v>
      </c>
      <c r="B56" s="107" t="s">
        <v>375</v>
      </c>
    </row>
    <row r="57" spans="1:2" x14ac:dyDescent="0.25">
      <c r="A57" s="97" t="s">
        <v>262</v>
      </c>
      <c r="B57" s="107" t="s">
        <v>375</v>
      </c>
    </row>
    <row r="58" spans="1:2" x14ac:dyDescent="0.25">
      <c r="A58" s="106" t="s">
        <v>263</v>
      </c>
      <c r="B58" s="107" t="s">
        <v>375</v>
      </c>
    </row>
    <row r="59" spans="1:2" x14ac:dyDescent="0.25">
      <c r="A59" s="109" t="s">
        <v>264</v>
      </c>
      <c r="B59" s="107" t="s">
        <v>375</v>
      </c>
    </row>
    <row r="60" spans="1:2" x14ac:dyDescent="0.25">
      <c r="A60" s="109" t="s">
        <v>265</v>
      </c>
      <c r="B60" s="107" t="s">
        <v>375</v>
      </c>
    </row>
    <row r="61" spans="1:2" x14ac:dyDescent="0.25">
      <c r="A61" s="109" t="s">
        <v>266</v>
      </c>
      <c r="B61" s="107" t="s">
        <v>375</v>
      </c>
    </row>
    <row r="62" spans="1:2" ht="28.5" x14ac:dyDescent="0.25">
      <c r="A62" s="98" t="s">
        <v>267</v>
      </c>
      <c r="B62" s="109" t="s">
        <v>375</v>
      </c>
    </row>
    <row r="63" spans="1:2" ht="28.5" customHeight="1" x14ac:dyDescent="0.25">
      <c r="A63" s="106" t="s">
        <v>268</v>
      </c>
      <c r="B63" s="247" t="s">
        <v>375</v>
      </c>
    </row>
    <row r="64" spans="1:2" x14ac:dyDescent="0.25">
      <c r="A64" s="109" t="s">
        <v>269</v>
      </c>
      <c r="B64" s="247"/>
    </row>
    <row r="65" spans="1:2" x14ac:dyDescent="0.25">
      <c r="A65" s="109" t="s">
        <v>270</v>
      </c>
      <c r="B65" s="247"/>
    </row>
    <row r="66" spans="1:2" x14ac:dyDescent="0.25">
      <c r="A66" s="109" t="s">
        <v>271</v>
      </c>
      <c r="B66" s="247"/>
    </row>
    <row r="67" spans="1:2" x14ac:dyDescent="0.25">
      <c r="A67" s="109" t="s">
        <v>272</v>
      </c>
      <c r="B67" s="247"/>
    </row>
    <row r="68" spans="1:2" x14ac:dyDescent="0.25">
      <c r="A68" s="110" t="s">
        <v>273</v>
      </c>
      <c r="B68" s="247"/>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2026-08-03T06:15:46Z</dcterms:modified>
</cp:coreProperties>
</file>